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unkih/Desktop/経営者いらずの経営推進室 特典4点セット/"/>
    </mc:Choice>
  </mc:AlternateContent>
  <xr:revisionPtr revIDLastSave="0" documentId="8_{AFBBF4CC-2EAA-C544-80F5-19F4A6DED515}" xr6:coauthVersionLast="47" xr6:coauthVersionMax="47" xr10:uidLastSave="{00000000-0000-0000-0000-000000000000}"/>
  <bookViews>
    <workbookView xWindow="0" yWindow="880" windowWidth="23280" windowHeight="14880" xr2:uid="{00000000-000D-0000-FFFF-FFFF00000000}"/>
  </bookViews>
  <sheets>
    <sheet name="〇〇年" sheetId="2" r:id="rId1"/>
    <sheet name="2025年度(sample)" sheetId="3" r:id="rId2"/>
  </sheets>
  <definedNames>
    <definedName name="_xlnm.Print_Area" localSheetId="0">〇〇年!$A$1:$U$37</definedName>
    <definedName name="_xlnm.Print_Area" localSheetId="1">'2025年度(sample)'!$A$1:$U$37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25" i="3" l="1"/>
  <c r="S10" i="3"/>
  <c r="O33" i="3" l="1"/>
  <c r="T33" i="3" s="1"/>
  <c r="O32" i="3"/>
  <c r="T32" i="3" s="1"/>
  <c r="T31" i="3"/>
  <c r="O31" i="3"/>
  <c r="O30" i="3"/>
  <c r="T30" i="3" s="1"/>
  <c r="O29" i="3"/>
  <c r="T29" i="3" s="1"/>
  <c r="O28" i="3"/>
  <c r="T28" i="3" s="1"/>
  <c r="O27" i="3"/>
  <c r="T27" i="3" s="1"/>
  <c r="O26" i="3"/>
  <c r="T26" i="3" s="1"/>
  <c r="O25" i="3"/>
  <c r="O24" i="3"/>
  <c r="T24" i="3" s="1"/>
  <c r="O23" i="3"/>
  <c r="T23" i="3" s="1"/>
  <c r="O22" i="3"/>
  <c r="T22" i="3" s="1"/>
  <c r="O21" i="3"/>
  <c r="T21" i="3" s="1"/>
  <c r="O20" i="3"/>
  <c r="T20" i="3" s="1"/>
  <c r="O19" i="3"/>
  <c r="T19" i="3" s="1"/>
  <c r="O18" i="3"/>
  <c r="T18" i="3" s="1"/>
  <c r="O17" i="3"/>
  <c r="T17" i="3" s="1"/>
  <c r="O16" i="3"/>
  <c r="T16" i="3" s="1"/>
  <c r="O15" i="3"/>
  <c r="T15" i="3" s="1"/>
  <c r="O14" i="3"/>
  <c r="T14" i="3" s="1"/>
  <c r="O13" i="3"/>
  <c r="T13" i="3" s="1"/>
  <c r="O12" i="3"/>
  <c r="T12" i="3" s="1"/>
  <c r="O11" i="3"/>
  <c r="T11" i="3" s="1"/>
  <c r="O10" i="3"/>
  <c r="S5" i="3"/>
  <c r="S7" i="3"/>
  <c r="T7" i="3" s="1"/>
  <c r="U7" i="3" s="1"/>
  <c r="T6" i="3"/>
  <c r="U6" i="3" s="1"/>
  <c r="O5" i="3"/>
  <c r="O4" i="3"/>
  <c r="S7" i="2"/>
  <c r="Q21" i="3" l="1"/>
  <c r="T5" i="3"/>
  <c r="U5" i="3" s="1"/>
  <c r="S4" i="3"/>
  <c r="T4" i="3"/>
  <c r="U4" i="3" s="1"/>
  <c r="T25" i="3"/>
  <c r="Q33" i="3"/>
  <c r="Q29" i="3"/>
  <c r="Q32" i="3"/>
  <c r="Q27" i="3"/>
  <c r="Q31" i="3"/>
  <c r="Q30" i="3"/>
  <c r="Q26" i="3"/>
  <c r="Q28" i="3"/>
  <c r="O8" i="3"/>
  <c r="T9" i="3" s="1"/>
  <c r="Q18" i="3"/>
  <c r="Q12" i="3"/>
  <c r="Q20" i="3"/>
  <c r="Q13" i="3"/>
  <c r="Q17" i="3"/>
  <c r="Q22" i="3"/>
  <c r="T10" i="3"/>
  <c r="Q11" i="3"/>
  <c r="Q15" i="3"/>
  <c r="Q19" i="3"/>
  <c r="Q23" i="3"/>
  <c r="Q24" i="3"/>
  <c r="Q14" i="3"/>
  <c r="Q16" i="3"/>
  <c r="E25" i="2"/>
  <c r="N25" i="2"/>
  <c r="O18" i="2" l="1"/>
  <c r="T18" i="2" s="1"/>
  <c r="N10" i="2" l="1"/>
  <c r="C25" i="2" l="1"/>
  <c r="O31" i="2" l="1"/>
  <c r="T31" i="2" s="1"/>
  <c r="O30" i="2"/>
  <c r="T30" i="2" s="1"/>
  <c r="G10" i="2" l="1"/>
  <c r="G25" i="2"/>
  <c r="T7" i="2"/>
  <c r="C4" i="2"/>
  <c r="M25" i="2" l="1"/>
  <c r="K25" i="2"/>
  <c r="I25" i="2"/>
  <c r="H25" i="2"/>
  <c r="F25" i="2"/>
  <c r="D25" i="2"/>
  <c r="C10" i="2"/>
  <c r="D10" i="2"/>
  <c r="E10" i="2"/>
  <c r="D8" i="2" l="1"/>
  <c r="M10" i="2"/>
  <c r="L10" i="2"/>
  <c r="I10" i="2"/>
  <c r="H10" i="2"/>
  <c r="K10" i="2"/>
  <c r="J10" i="2"/>
  <c r="F10" i="2"/>
  <c r="J25" i="2"/>
  <c r="L25" i="2"/>
  <c r="L8" i="2" s="1"/>
  <c r="C8" i="2"/>
  <c r="C9" i="2" s="1"/>
  <c r="E8" i="2"/>
  <c r="O13" i="2"/>
  <c r="T13" i="2" s="1"/>
  <c r="D4" i="2" l="1"/>
  <c r="O25" i="2"/>
  <c r="K8" i="2"/>
  <c r="I8" i="2"/>
  <c r="F8" i="2"/>
  <c r="G8" i="2"/>
  <c r="M8" i="2"/>
  <c r="H8" i="2"/>
  <c r="J8" i="2"/>
  <c r="N8" i="2"/>
  <c r="T6" i="2"/>
  <c r="U6" i="2" s="1"/>
  <c r="U7" i="2"/>
  <c r="O11" i="2"/>
  <c r="T11" i="2" s="1"/>
  <c r="O20" i="2"/>
  <c r="T20" i="2" s="1"/>
  <c r="T25" i="2" l="1"/>
  <c r="Q31" i="2"/>
  <c r="Q30" i="2"/>
  <c r="O28" i="2"/>
  <c r="T28" i="2" s="1"/>
  <c r="O16" i="2"/>
  <c r="T16" i="2" s="1"/>
  <c r="O27" i="2" l="1"/>
  <c r="T27" i="2" s="1"/>
  <c r="O12" i="2"/>
  <c r="T12" i="2" s="1"/>
  <c r="O14" i="2"/>
  <c r="T14" i="2" s="1"/>
  <c r="O19" i="2"/>
  <c r="T19" i="2" s="1"/>
  <c r="O17" i="2"/>
  <c r="T17" i="2" s="1"/>
  <c r="O15" i="2"/>
  <c r="T15" i="2" s="1"/>
  <c r="O21" i="2"/>
  <c r="T21" i="2" s="1"/>
  <c r="O22" i="2"/>
  <c r="T22" i="2" s="1"/>
  <c r="O24" i="2"/>
  <c r="T24" i="2" s="1"/>
  <c r="O26" i="2"/>
  <c r="T26" i="2" s="1"/>
  <c r="O29" i="2"/>
  <c r="T29" i="2" s="1"/>
  <c r="O32" i="2"/>
  <c r="O33" i="2"/>
  <c r="T33" i="2" s="1"/>
  <c r="T32" i="2" l="1"/>
  <c r="Q32" i="2"/>
  <c r="O23" i="2"/>
  <c r="T23" i="2" s="1"/>
  <c r="Q33" i="2" l="1"/>
  <c r="Q27" i="2"/>
  <c r="Q29" i="2"/>
  <c r="Q28" i="2"/>
  <c r="Q26" i="2"/>
  <c r="D9" i="2"/>
  <c r="O8" i="2"/>
  <c r="T9" i="2" s="1"/>
  <c r="O10" i="2"/>
  <c r="T10" i="2" l="1"/>
  <c r="Q18" i="2"/>
  <c r="Q19" i="2"/>
  <c r="Q22" i="2"/>
  <c r="Q12" i="2"/>
  <c r="Q20" i="2"/>
  <c r="Q17" i="2"/>
  <c r="Q13" i="2"/>
  <c r="Q16" i="2"/>
  <c r="Q14" i="2"/>
  <c r="Q15" i="2"/>
  <c r="Q11" i="2"/>
  <c r="Q24" i="2"/>
  <c r="Q21" i="2"/>
  <c r="Q23" i="2"/>
  <c r="E4" i="2"/>
  <c r="E9" i="2"/>
  <c r="F9" i="2" l="1"/>
  <c r="F4" i="2"/>
  <c r="G9" i="2" l="1"/>
  <c r="G4" i="2"/>
  <c r="H4" i="2" l="1"/>
  <c r="H9" i="2" l="1"/>
  <c r="I4" i="2" l="1"/>
  <c r="I9" i="2"/>
  <c r="J4" i="2" s="1"/>
  <c r="J9" i="2" l="1"/>
  <c r="K4" i="2" s="1"/>
  <c r="K9" i="2" l="1"/>
  <c r="L4" i="2" l="1"/>
  <c r="L9" i="2" l="1"/>
  <c r="M9" i="2" s="1"/>
  <c r="M4" i="2" l="1"/>
  <c r="N4" i="2" l="1"/>
  <c r="O4" i="2" s="1"/>
  <c r="N9" i="2"/>
  <c r="S5" i="2" s="1"/>
  <c r="O5" i="2"/>
  <c r="S4" i="2" l="1"/>
  <c r="T4" i="2" s="1"/>
  <c r="U4" i="2" s="1"/>
  <c r="T5" i="2"/>
  <c r="U5" i="2" s="1"/>
</calcChain>
</file>

<file path=xl/sharedStrings.xml><?xml version="1.0" encoding="utf-8"?>
<sst xmlns="http://schemas.openxmlformats.org/spreadsheetml/2006/main" count="115" uniqueCount="80">
  <si>
    <t>メイン</t>
    <phoneticPr fontId="1"/>
  </si>
  <si>
    <t>4月</t>
    <rPh sb="1" eb="2">
      <t>ガツ</t>
    </rPh>
    <phoneticPr fontId="1"/>
  </si>
  <si>
    <t>5月</t>
    <rPh sb="1" eb="2">
      <t>ガツ</t>
    </rPh>
    <phoneticPr fontId="1"/>
  </si>
  <si>
    <t>給与振込</t>
    <rPh sb="0" eb="2">
      <t>キュウヨ</t>
    </rPh>
    <rPh sb="2" eb="4">
      <t>フリコミ</t>
    </rPh>
    <phoneticPr fontId="1"/>
  </si>
  <si>
    <t>20日入金</t>
    <rPh sb="2" eb="3">
      <t>ニチ</t>
    </rPh>
    <rPh sb="3" eb="5">
      <t>ニュウキン</t>
    </rPh>
    <phoneticPr fontId="1"/>
  </si>
  <si>
    <t>賞与振込</t>
    <rPh sb="0" eb="2">
      <t>ショウヨ</t>
    </rPh>
    <rPh sb="2" eb="4">
      <t>フリコミ</t>
    </rPh>
    <phoneticPr fontId="1"/>
  </si>
  <si>
    <t>6月</t>
  </si>
  <si>
    <t>7月</t>
  </si>
  <si>
    <t>8月</t>
  </si>
  <si>
    <t>9月</t>
  </si>
  <si>
    <t>10月</t>
  </si>
  <si>
    <t>11月</t>
  </si>
  <si>
    <t>12月</t>
    <phoneticPr fontId="1"/>
  </si>
  <si>
    <t>1月</t>
    <phoneticPr fontId="1"/>
  </si>
  <si>
    <t>2月</t>
    <phoneticPr fontId="1"/>
  </si>
  <si>
    <t>3月</t>
    <phoneticPr fontId="1"/>
  </si>
  <si>
    <t>入金合計</t>
    <rPh sb="0" eb="2">
      <t>ニュウキン</t>
    </rPh>
    <rPh sb="2" eb="4">
      <t>ゴウケイ</t>
    </rPh>
    <phoneticPr fontId="1"/>
  </si>
  <si>
    <t>出金合計</t>
    <rPh sb="0" eb="2">
      <t>シュッキン</t>
    </rPh>
    <rPh sb="2" eb="4">
      <t>ゴウケイ</t>
    </rPh>
    <phoneticPr fontId="1"/>
  </si>
  <si>
    <t>月末日入金</t>
    <rPh sb="0" eb="2">
      <t>ゲツマツ</t>
    </rPh>
    <rPh sb="2" eb="3">
      <t>ニチ</t>
    </rPh>
    <rPh sb="3" eb="5">
      <t>ニュウキン</t>
    </rPh>
    <phoneticPr fontId="1"/>
  </si>
  <si>
    <t xml:space="preserve">その他入金1 </t>
    <rPh sb="2" eb="3">
      <t>ホカ</t>
    </rPh>
    <rPh sb="3" eb="5">
      <t>ニュウキン</t>
    </rPh>
    <phoneticPr fontId="1"/>
  </si>
  <si>
    <t>その他入金2</t>
    <phoneticPr fontId="1"/>
  </si>
  <si>
    <t>支払済み及び確定</t>
    <rPh sb="0" eb="2">
      <t>シハライ</t>
    </rPh>
    <rPh sb="2" eb="3">
      <t>ズ</t>
    </rPh>
    <rPh sb="4" eb="5">
      <t>オヨ</t>
    </rPh>
    <rPh sb="6" eb="8">
      <t>カクテイ</t>
    </rPh>
    <phoneticPr fontId="1"/>
  </si>
  <si>
    <t>入金済み及び確定</t>
    <rPh sb="0" eb="2">
      <t>ニュウキン</t>
    </rPh>
    <rPh sb="2" eb="3">
      <t>ズ</t>
    </rPh>
    <rPh sb="4" eb="5">
      <t>オヨ</t>
    </rPh>
    <rPh sb="6" eb="8">
      <t>カクテイ</t>
    </rPh>
    <phoneticPr fontId="1"/>
  </si>
  <si>
    <r>
      <t xml:space="preserve">当月差引計
</t>
    </r>
    <r>
      <rPr>
        <sz val="6"/>
        <color theme="1"/>
        <rFont val="游ゴシック"/>
        <family val="3"/>
        <charset val="128"/>
        <scheme val="minor"/>
      </rPr>
      <t>(入金合計-出金合計)</t>
    </r>
    <rPh sb="0" eb="2">
      <t>トウゲツ</t>
    </rPh>
    <rPh sb="2" eb="4">
      <t>サシヒキ</t>
    </rPh>
    <rPh sb="4" eb="5">
      <t>ケイ</t>
    </rPh>
    <rPh sb="7" eb="9">
      <t>ニュウキン</t>
    </rPh>
    <rPh sb="9" eb="11">
      <t>ゴウケイ</t>
    </rPh>
    <rPh sb="12" eb="14">
      <t>シュッキン</t>
    </rPh>
    <rPh sb="14" eb="16">
      <t>ゴウケイ</t>
    </rPh>
    <phoneticPr fontId="1"/>
  </si>
  <si>
    <t>合計（or平均）</t>
    <rPh sb="0" eb="2">
      <t>ゴウケイ</t>
    </rPh>
    <rPh sb="5" eb="7">
      <t>ヘイキン</t>
    </rPh>
    <phoneticPr fontId="1"/>
  </si>
  <si>
    <t>平均</t>
    <rPh sb="0" eb="2">
      <t>ヘイキン</t>
    </rPh>
    <phoneticPr fontId="1"/>
  </si>
  <si>
    <t>その他給与支払い</t>
    <rPh sb="2" eb="3">
      <t>ホカ</t>
    </rPh>
    <rPh sb="3" eb="5">
      <t>キュウヨ</t>
    </rPh>
    <rPh sb="5" eb="7">
      <t>シハラ</t>
    </rPh>
    <phoneticPr fontId="1"/>
  </si>
  <si>
    <t>対出金比率</t>
    <rPh sb="0" eb="1">
      <t>タイ</t>
    </rPh>
    <rPh sb="1" eb="3">
      <t>シュッキン</t>
    </rPh>
    <rPh sb="3" eb="5">
      <t>ヒリツ</t>
    </rPh>
    <phoneticPr fontId="1"/>
  </si>
  <si>
    <t>翌々末月日入金</t>
    <rPh sb="0" eb="2">
      <t>ヨクヨク</t>
    </rPh>
    <rPh sb="2" eb="3">
      <t>マツ</t>
    </rPh>
    <rPh sb="3" eb="4">
      <t>ツキ</t>
    </rPh>
    <rPh sb="4" eb="5">
      <t>ヒ</t>
    </rPh>
    <rPh sb="5" eb="7">
      <t>ニュウキン</t>
    </rPh>
    <phoneticPr fontId="1"/>
  </si>
  <si>
    <t>翌々20日入金</t>
    <rPh sb="0" eb="2">
      <t>ヨクヨク</t>
    </rPh>
    <rPh sb="4" eb="5">
      <t>ニチ</t>
    </rPh>
    <rPh sb="5" eb="7">
      <t>ニュウキン</t>
    </rPh>
    <phoneticPr fontId="1"/>
  </si>
  <si>
    <t>〇〇</t>
    <phoneticPr fontId="1"/>
  </si>
  <si>
    <t>〇〇銀行残高総計</t>
    <rPh sb="2" eb="4">
      <t>ギンコウ</t>
    </rPh>
    <rPh sb="4" eb="6">
      <t>ザンダカ</t>
    </rPh>
    <rPh sb="6" eb="8">
      <t>ソウケイ</t>
    </rPh>
    <phoneticPr fontId="1"/>
  </si>
  <si>
    <t>〇〇銀行①</t>
    <rPh sb="2" eb="4">
      <t>ギンコウ</t>
    </rPh>
    <phoneticPr fontId="1"/>
  </si>
  <si>
    <t>〇〇銀行②</t>
    <rPh sb="2" eb="4">
      <t>ギンコウ</t>
    </rPh>
    <phoneticPr fontId="1"/>
  </si>
  <si>
    <t>〇〇用</t>
    <rPh sb="2" eb="3">
      <t>ヨウ</t>
    </rPh>
    <phoneticPr fontId="1"/>
  </si>
  <si>
    <t>△△銀行</t>
    <rPh sb="2" eb="4">
      <t>ギンコウ</t>
    </rPh>
    <phoneticPr fontId="1"/>
  </si>
  <si>
    <t>〇〇_</t>
    <phoneticPr fontId="1"/>
  </si>
  <si>
    <t>〇〇年４月１日</t>
    <rPh sb="2" eb="3">
      <t>ネン</t>
    </rPh>
    <rPh sb="4" eb="5">
      <t>ガツ</t>
    </rPh>
    <rPh sb="6" eb="7">
      <t>ニチ</t>
    </rPh>
    <phoneticPr fontId="1"/>
  </si>
  <si>
    <t>特別な支出メモ</t>
    <rPh sb="0" eb="2">
      <t>トクベツ</t>
    </rPh>
    <rPh sb="3" eb="5">
      <t>シシュツ</t>
    </rPh>
    <phoneticPr fontId="1"/>
  </si>
  <si>
    <t>〇〇年度キャッシュフロー管理表</t>
    <rPh sb="2" eb="4">
      <t>ネンド</t>
    </rPh>
    <rPh sb="12" eb="15">
      <t>カンリヒョウ</t>
    </rPh>
    <phoneticPr fontId="1"/>
  </si>
  <si>
    <t>1年間のキャッシュ残高の増減
（〇〇年4月1日-〇〇年4月1日）</t>
    <rPh sb="1" eb="2">
      <t>ネン</t>
    </rPh>
    <rPh sb="2" eb="3">
      <t>カン</t>
    </rPh>
    <rPh sb="9" eb="11">
      <t>ザンダカ</t>
    </rPh>
    <rPh sb="12" eb="14">
      <t>ゾウゲン</t>
    </rPh>
    <rPh sb="22" eb="23">
      <t>ニチ</t>
    </rPh>
    <phoneticPr fontId="1"/>
  </si>
  <si>
    <t>増減率</t>
    <phoneticPr fontId="1"/>
  </si>
  <si>
    <t>12月</t>
  </si>
  <si>
    <t>1月</t>
  </si>
  <si>
    <t>2月</t>
  </si>
  <si>
    <t>3月</t>
  </si>
  <si>
    <t>特別な支出</t>
    <rPh sb="0" eb="2">
      <t>トクベツ</t>
    </rPh>
    <rPh sb="3" eb="5">
      <t>シシュツ</t>
    </rPh>
    <phoneticPr fontId="1"/>
  </si>
  <si>
    <t>・消費税、法人税
・5/31配当金220万</t>
    <rPh sb="1" eb="4">
      <t>ショウヒゼイ</t>
    </rPh>
    <rPh sb="5" eb="8">
      <t>ホウジンゼイ</t>
    </rPh>
    <phoneticPr fontId="1"/>
  </si>
  <si>
    <t>賞与</t>
    <rPh sb="0" eb="2">
      <t>ショウヨ</t>
    </rPh>
    <phoneticPr fontId="1"/>
  </si>
  <si>
    <t>・賞与分の社会保険料</t>
  </si>
  <si>
    <t>・法人予定納税、法人税</t>
    <rPh sb="1" eb="3">
      <t>ホウジン</t>
    </rPh>
    <rPh sb="3" eb="5">
      <t>ヨテイ</t>
    </rPh>
    <rPh sb="5" eb="7">
      <t>ノウゼイ</t>
    </rPh>
    <rPh sb="8" eb="11">
      <t>ホウジンゼイ</t>
    </rPh>
    <phoneticPr fontId="1"/>
  </si>
  <si>
    <t>年末調整給与支払</t>
    <rPh sb="0" eb="2">
      <t>ネンマツ</t>
    </rPh>
    <rPh sb="2" eb="4">
      <t>チョウセイ</t>
    </rPh>
    <rPh sb="4" eb="6">
      <t>キュウヨ</t>
    </rPh>
    <rPh sb="6" eb="8">
      <t>シハラ</t>
    </rPh>
    <phoneticPr fontId="1"/>
  </si>
  <si>
    <t>メイン</t>
  </si>
  <si>
    <t>消費税用</t>
    <rPh sb="0" eb="3">
      <t>ショウヒゼイ</t>
    </rPh>
    <rPh sb="3" eb="4">
      <t>ヨウ</t>
    </rPh>
    <phoneticPr fontId="1"/>
  </si>
  <si>
    <t>借入返済用</t>
    <rPh sb="0" eb="2">
      <t>カリイレ</t>
    </rPh>
    <rPh sb="2" eb="4">
      <t>ヘンサイ</t>
    </rPh>
    <rPh sb="4" eb="5">
      <t>ヨウ</t>
    </rPh>
    <phoneticPr fontId="1"/>
  </si>
  <si>
    <t>消費税</t>
    <rPh sb="0" eb="3">
      <t>ショウヒゼイ</t>
    </rPh>
    <phoneticPr fontId="1"/>
  </si>
  <si>
    <t>生命保険</t>
    <rPh sb="0" eb="2">
      <t>セイメイ</t>
    </rPh>
    <rPh sb="2" eb="4">
      <t>ホケン</t>
    </rPh>
    <phoneticPr fontId="1"/>
  </si>
  <si>
    <t>1日～10日各種支払</t>
    <rPh sb="1" eb="2">
      <t>ニチ</t>
    </rPh>
    <rPh sb="5" eb="6">
      <t>ニチ</t>
    </rPh>
    <rPh sb="6" eb="8">
      <t>カクシュ</t>
    </rPh>
    <rPh sb="8" eb="10">
      <t>シハライ</t>
    </rPh>
    <phoneticPr fontId="1"/>
  </si>
  <si>
    <t>月末総合振込</t>
    <rPh sb="0" eb="2">
      <t>ゲツマツ</t>
    </rPh>
    <rPh sb="2" eb="4">
      <t>ソウゴウ</t>
    </rPh>
    <rPh sb="4" eb="6">
      <t>フリコミ</t>
    </rPh>
    <phoneticPr fontId="1"/>
  </si>
  <si>
    <t>その他入金2</t>
  </si>
  <si>
    <t>大阪BK残高総計</t>
    <rPh sb="0" eb="2">
      <t>オオサカ</t>
    </rPh>
    <rPh sb="4" eb="6">
      <t>ザンダカ</t>
    </rPh>
    <rPh sb="6" eb="8">
      <t>ソウケイ</t>
    </rPh>
    <phoneticPr fontId="1"/>
  </si>
  <si>
    <t>大阪BK320001</t>
    <rPh sb="0" eb="2">
      <t>オオサカ</t>
    </rPh>
    <phoneticPr fontId="1"/>
  </si>
  <si>
    <t>東京BK500002</t>
    <rPh sb="0" eb="2">
      <t>トウキョウ</t>
    </rPh>
    <phoneticPr fontId="1"/>
  </si>
  <si>
    <t>北海道BK 5023475</t>
    <rPh sb="0" eb="3">
      <t>ホッカイドウ</t>
    </rPh>
    <phoneticPr fontId="1"/>
  </si>
  <si>
    <t>法人県民税・事業税</t>
    <rPh sb="0" eb="2">
      <t>ホウジン</t>
    </rPh>
    <rPh sb="2" eb="5">
      <t>ケンミンゼイ</t>
    </rPh>
    <rPh sb="6" eb="9">
      <t>ジギョウゼイ</t>
    </rPh>
    <phoneticPr fontId="1"/>
  </si>
  <si>
    <t>源泉所得税</t>
    <rPh sb="0" eb="2">
      <t>ゲンセン</t>
    </rPh>
    <rPh sb="2" eb="4">
      <t>ショトク</t>
    </rPh>
    <rPh sb="4" eb="5">
      <t>ゼイ</t>
    </rPh>
    <phoneticPr fontId="1"/>
  </si>
  <si>
    <t>労働保険</t>
    <rPh sb="0" eb="2">
      <t>ロウドウ</t>
    </rPh>
    <rPh sb="2" eb="4">
      <t>ホケン</t>
    </rPh>
    <phoneticPr fontId="1"/>
  </si>
  <si>
    <t>法人税・住民税及び事業税</t>
    <rPh sb="0" eb="3">
      <t>ホウジンゼイ</t>
    </rPh>
    <rPh sb="4" eb="7">
      <t>ジュウミンゼイ</t>
    </rPh>
    <rPh sb="7" eb="8">
      <t>オヨ</t>
    </rPh>
    <rPh sb="9" eb="12">
      <t>ジギョウゼイ</t>
    </rPh>
    <phoneticPr fontId="1"/>
  </si>
  <si>
    <t>社会保険料【健康・厚生年金・雇用・子育て・介護】ｺ</t>
    <rPh sb="0" eb="2">
      <t>シャカイ</t>
    </rPh>
    <rPh sb="2" eb="5">
      <t>ホケンリョウ</t>
    </rPh>
    <rPh sb="6" eb="8">
      <t>ケンコウ</t>
    </rPh>
    <rPh sb="9" eb="11">
      <t>コウセイ</t>
    </rPh>
    <rPh sb="11" eb="13">
      <t>ネンキン</t>
    </rPh>
    <rPh sb="14" eb="16">
      <t>コヨウ</t>
    </rPh>
    <rPh sb="17" eb="19">
      <t>コソダ</t>
    </rPh>
    <rPh sb="21" eb="23">
      <t>カイゴ</t>
    </rPh>
    <phoneticPr fontId="1"/>
  </si>
  <si>
    <t>その他支払（返済など）</t>
    <rPh sb="2" eb="3">
      <t>ホカ</t>
    </rPh>
    <rPh sb="3" eb="5">
      <t>シハライ</t>
    </rPh>
    <rPh sb="6" eb="8">
      <t>ヘンサイ</t>
    </rPh>
    <phoneticPr fontId="1"/>
  </si>
  <si>
    <t>（新規事業　など）</t>
    <rPh sb="1" eb="3">
      <t>シンキ</t>
    </rPh>
    <rPh sb="3" eb="5">
      <t>ジギョウ</t>
    </rPh>
    <phoneticPr fontId="1"/>
  </si>
  <si>
    <t>東京製作所</t>
    <rPh sb="0" eb="2">
      <t>トウキョウ</t>
    </rPh>
    <rPh sb="2" eb="5">
      <t>セイサクジョ</t>
    </rPh>
    <phoneticPr fontId="1"/>
  </si>
  <si>
    <t>大阪製作所</t>
    <rPh sb="0" eb="2">
      <t>オオサカ</t>
    </rPh>
    <rPh sb="2" eb="5">
      <t>セイサクジョ</t>
    </rPh>
    <phoneticPr fontId="1"/>
  </si>
  <si>
    <t xml:space="preserve">・消費税
・賞与に係る所得税
</t>
    <rPh sb="1" eb="4">
      <t>ショウヒゼイ</t>
    </rPh>
    <rPh sb="6" eb="8">
      <t>ショウヨ</t>
    </rPh>
    <rPh sb="9" eb="10">
      <t>カカ</t>
    </rPh>
    <rPh sb="11" eb="14">
      <t>ショトクゼイ</t>
    </rPh>
    <phoneticPr fontId="1"/>
  </si>
  <si>
    <t>・賞与</t>
    <rPh sb="1" eb="3">
      <t>ショウヨ</t>
    </rPh>
    <phoneticPr fontId="1"/>
  </si>
  <si>
    <t>・消費税
・賞与分の社会保険料</t>
    <rPh sb="1" eb="4">
      <t>ショウヒゼイ</t>
    </rPh>
    <phoneticPr fontId="1"/>
  </si>
  <si>
    <t>2025年度キャッシュフロー管理表</t>
    <rPh sb="4" eb="6">
      <t>ネンド</t>
    </rPh>
    <rPh sb="14" eb="17">
      <t>カンリヒョウ</t>
    </rPh>
    <phoneticPr fontId="1"/>
  </si>
  <si>
    <t>↓計画</t>
    <rPh sb="1" eb="3">
      <t>ケイカク</t>
    </rPh>
    <phoneticPr fontId="1"/>
  </si>
  <si>
    <t>↓差額</t>
    <rPh sb="1" eb="3">
      <t>サガク</t>
    </rPh>
    <phoneticPr fontId="1"/>
  </si>
  <si>
    <t>(メイン)月末残高［月初残高+差引計]</t>
    <rPh sb="10" eb="12">
      <t>ゲッショ</t>
    </rPh>
    <rPh sb="12" eb="14">
      <t>ザンダカ</t>
    </rPh>
    <rPh sb="15" eb="17">
      <t>サシヒキ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</si>
</sst>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176" formatCode="#,##0_);[Red]\(#,##0\)"/>
    <numFmt numFmtId="177" formatCode="#,##0_ "/>
    <numFmt numFmtId="178" formatCode="0.0%"/>
    <numFmt numFmtId="179" formatCode="yyyy&quot;年&quot;m&quot;月&quot;d&quot;日&quot;;@"/>
    <numFmt numFmtId="180" formatCode="#,##0_ ;[Red]\-#,##0\ "/>
  </numFmts>
  <fonts count="18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8"/>
      <color theme="1"/>
      <name val="游ゴシック"/>
      <family val="2"/>
      <charset val="128"/>
      <scheme val="minor"/>
    </font>
    <font>
      <sz val="8"/>
      <color theme="1"/>
      <name val="游ゴシック"/>
      <family val="3"/>
      <charset val="128"/>
      <scheme val="minor"/>
    </font>
    <font>
      <sz val="6"/>
      <color theme="1"/>
      <name val="游ゴシック"/>
      <family val="3"/>
      <charset val="128"/>
      <scheme val="minor"/>
    </font>
    <font>
      <b/>
      <sz val="8"/>
      <color theme="1"/>
      <name val="游ゴシック"/>
      <family val="3"/>
      <charset val="128"/>
      <scheme val="minor"/>
    </font>
    <font>
      <sz val="10"/>
      <color theme="1"/>
      <name val="游ゴシック"/>
      <family val="3"/>
      <charset val="128"/>
      <scheme val="minor"/>
    </font>
    <font>
      <sz val="12"/>
      <color theme="1"/>
      <name val="游ゴシック"/>
      <family val="2"/>
      <charset val="128"/>
      <scheme val="minor"/>
    </font>
    <font>
      <sz val="10"/>
      <color theme="0" tint="-0.499984740745262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sz val="10"/>
      <color theme="0" tint="-0.14999847407452621"/>
      <name val="游ゴシック"/>
      <family val="3"/>
      <charset val="128"/>
      <scheme val="minor"/>
    </font>
    <font>
      <sz val="8"/>
      <name val="游ゴシック"/>
      <family val="3"/>
      <charset val="128"/>
      <scheme val="minor"/>
    </font>
    <font>
      <sz val="6"/>
      <color theme="1"/>
      <name val="游ゴシック"/>
      <family val="2"/>
      <charset val="128"/>
      <scheme val="minor"/>
    </font>
    <font>
      <sz val="11"/>
      <color theme="0" tint="-0.34998626667073579"/>
      <name val="游ゴシック"/>
      <family val="3"/>
      <charset val="128"/>
      <scheme val="minor"/>
    </font>
    <font>
      <sz val="10"/>
      <color theme="0" tint="-0.34998626667073579"/>
      <name val="游ゴシック"/>
      <family val="3"/>
      <charset val="128"/>
      <scheme val="minor"/>
    </font>
    <font>
      <sz val="11"/>
      <name val="游ゴシック"/>
      <family val="2"/>
      <charset val="128"/>
      <scheme val="minor"/>
    </font>
    <font>
      <sz val="7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26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double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medium">
        <color auto="1"/>
      </right>
      <top/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</borders>
  <cellStyleXfs count="1">
    <xf numFmtId="0" fontId="0" fillId="0" borderId="0">
      <alignment vertical="center"/>
    </xf>
  </cellStyleXfs>
  <cellXfs count="98">
    <xf numFmtId="0" fontId="0" fillId="0" borderId="0" xfId="0">
      <alignment vertical="center"/>
    </xf>
    <xf numFmtId="176" fontId="0" fillId="0" borderId="4" xfId="0" applyNumberFormat="1" applyBorder="1">
      <alignment vertical="center"/>
    </xf>
    <xf numFmtId="176" fontId="0" fillId="0" borderId="1" xfId="0" applyNumberFormat="1" applyBorder="1">
      <alignment vertical="center"/>
    </xf>
    <xf numFmtId="176" fontId="0" fillId="0" borderId="1" xfId="0" applyNumberFormat="1" applyBorder="1" applyAlignment="1">
      <alignment horizontal="center" vertical="center"/>
    </xf>
    <xf numFmtId="176" fontId="15" fillId="0" borderId="1" xfId="0" applyNumberFormat="1" applyFont="1" applyBorder="1">
      <alignment vertical="center"/>
    </xf>
    <xf numFmtId="176" fontId="0" fillId="0" borderId="3" xfId="0" applyNumberFormat="1" applyBorder="1">
      <alignment vertical="center"/>
    </xf>
    <xf numFmtId="177" fontId="0" fillId="0" borderId="4" xfId="0" applyNumberFormat="1" applyBorder="1">
      <alignment vertical="center"/>
    </xf>
    <xf numFmtId="38" fontId="0" fillId="0" borderId="1" xfId="0" applyNumberFormat="1" applyBorder="1">
      <alignment vertical="center"/>
    </xf>
    <xf numFmtId="0" fontId="0" fillId="0" borderId="0" xfId="0" applyAlignment="1">
      <alignment vertical="center" shrinkToFit="1"/>
    </xf>
    <xf numFmtId="176" fontId="0" fillId="0" borderId="0" xfId="0" applyNumberFormat="1">
      <alignment vertical="center"/>
    </xf>
    <xf numFmtId="176" fontId="0" fillId="0" borderId="0" xfId="0" applyNumberFormat="1" applyAlignment="1">
      <alignment vertical="center" shrinkToFit="1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shrinkToFit="1"/>
    </xf>
    <xf numFmtId="176" fontId="0" fillId="0" borderId="3" xfId="0" applyNumberFormat="1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 applyAlignment="1">
      <alignment horizontal="center" vertical="center" shrinkToFit="1"/>
    </xf>
    <xf numFmtId="179" fontId="0" fillId="0" borderId="9" xfId="0" applyNumberFormat="1" applyBorder="1" applyAlignment="1">
      <alignment horizontal="center" vertical="center"/>
    </xf>
    <xf numFmtId="176" fontId="0" fillId="0" borderId="12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 shrinkToFit="1"/>
    </xf>
    <xf numFmtId="176" fontId="10" fillId="0" borderId="7" xfId="0" applyNumberFormat="1" applyFont="1" applyBorder="1" applyAlignment="1">
      <alignment horizontal="center" vertical="center" wrapText="1"/>
    </xf>
    <xf numFmtId="176" fontId="6" fillId="0" borderId="7" xfId="0" applyNumberFormat="1" applyFont="1" applyBorder="1" applyAlignment="1">
      <alignment horizontal="center" vertical="center" wrapText="1"/>
    </xf>
    <xf numFmtId="176" fontId="11" fillId="0" borderId="7" xfId="0" applyNumberFormat="1" applyFont="1" applyBorder="1" applyAlignment="1">
      <alignment horizontal="center" vertical="center" wrapText="1"/>
    </xf>
    <xf numFmtId="176" fontId="16" fillId="0" borderId="7" xfId="0" applyNumberFormat="1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176" fontId="4" fillId="0" borderId="7" xfId="0" applyNumberFormat="1" applyFont="1" applyBorder="1" applyAlignment="1">
      <alignment vertical="center" wrapText="1"/>
    </xf>
    <xf numFmtId="176" fontId="6" fillId="0" borderId="0" xfId="0" applyNumberFormat="1" applyFont="1" applyAlignment="1">
      <alignment horizontal="center" vertical="center" wrapText="1"/>
    </xf>
    <xf numFmtId="176" fontId="6" fillId="0" borderId="0" xfId="0" applyNumberFormat="1" applyFont="1" applyAlignment="1">
      <alignment horizontal="center" vertical="center" shrinkToFit="1"/>
    </xf>
    <xf numFmtId="176" fontId="6" fillId="0" borderId="10" xfId="0" applyNumberFormat="1" applyFont="1" applyBorder="1" applyAlignment="1">
      <alignment horizontal="center" vertical="center" wrapText="1"/>
    </xf>
    <xf numFmtId="176" fontId="6" fillId="0" borderId="12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 shrinkToFit="1"/>
    </xf>
    <xf numFmtId="176" fontId="8" fillId="0" borderId="8" xfId="0" applyNumberFormat="1" applyFont="1" applyBorder="1" applyAlignment="1">
      <alignment horizontal="center" vertical="center" wrapText="1"/>
    </xf>
    <xf numFmtId="176" fontId="8" fillId="0" borderId="0" xfId="0" applyNumberFormat="1" applyFont="1" applyAlignment="1">
      <alignment horizontal="center" vertical="center" wrapText="1"/>
    </xf>
    <xf numFmtId="176" fontId="8" fillId="0" borderId="14" xfId="0" applyNumberFormat="1" applyFont="1" applyBorder="1" applyAlignment="1">
      <alignment horizontal="center" vertical="center" wrapText="1"/>
    </xf>
    <xf numFmtId="176" fontId="8" fillId="0" borderId="12" xfId="0" applyNumberFormat="1" applyFont="1" applyBorder="1" applyAlignment="1">
      <alignment horizontal="center" vertical="center" wrapText="1"/>
    </xf>
    <xf numFmtId="178" fontId="8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0" fillId="0" borderId="2" xfId="0" applyBorder="1">
      <alignment vertical="center"/>
    </xf>
    <xf numFmtId="0" fontId="0" fillId="0" borderId="2" xfId="0" applyBorder="1" applyAlignment="1">
      <alignment vertical="center" shrinkToFit="1"/>
    </xf>
    <xf numFmtId="176" fontId="0" fillId="0" borderId="2" xfId="0" applyNumberFormat="1" applyBorder="1">
      <alignment vertical="center"/>
    </xf>
    <xf numFmtId="176" fontId="0" fillId="0" borderId="13" xfId="0" applyNumberFormat="1" applyBorder="1">
      <alignment vertical="center"/>
    </xf>
    <xf numFmtId="0" fontId="0" fillId="0" borderId="4" xfId="0" applyBorder="1">
      <alignment vertical="center"/>
    </xf>
    <xf numFmtId="0" fontId="0" fillId="0" borderId="4" xfId="0" applyBorder="1" applyAlignment="1">
      <alignment vertical="center" shrinkToFit="1"/>
    </xf>
    <xf numFmtId="176" fontId="0" fillId="0" borderId="15" xfId="0" applyNumberFormat="1" applyBorder="1">
      <alignment vertical="center"/>
    </xf>
    <xf numFmtId="0" fontId="13" fillId="0" borderId="3" xfId="0" applyFont="1" applyBorder="1">
      <alignment vertical="center"/>
    </xf>
    <xf numFmtId="0" fontId="13" fillId="0" borderId="3" xfId="0" applyFont="1" applyBorder="1" applyAlignment="1">
      <alignment vertical="center" shrinkToFit="1"/>
    </xf>
    <xf numFmtId="176" fontId="13" fillId="0" borderId="3" xfId="0" applyNumberFormat="1" applyFont="1" applyBorder="1">
      <alignment vertical="center"/>
    </xf>
    <xf numFmtId="176" fontId="13" fillId="0" borderId="0" xfId="0" applyNumberFormat="1" applyFont="1">
      <alignment vertical="center"/>
    </xf>
    <xf numFmtId="176" fontId="13" fillId="0" borderId="0" xfId="0" applyNumberFormat="1" applyFont="1" applyAlignment="1">
      <alignment vertical="center" shrinkToFit="1"/>
    </xf>
    <xf numFmtId="176" fontId="0" fillId="0" borderId="11" xfId="0" applyNumberFormat="1" applyBorder="1">
      <alignment vertical="center"/>
    </xf>
    <xf numFmtId="176" fontId="14" fillId="0" borderId="12" xfId="0" applyNumberFormat="1" applyFont="1" applyBorder="1" applyAlignment="1">
      <alignment horizontal="center" vertical="center" wrapText="1"/>
    </xf>
    <xf numFmtId="178" fontId="14" fillId="0" borderId="1" xfId="0" applyNumberFormat="1" applyFont="1" applyBorder="1" applyAlignment="1">
      <alignment horizontal="center" vertical="center" wrapText="1"/>
    </xf>
    <xf numFmtId="0" fontId="13" fillId="0" borderId="0" xfId="0" applyFont="1">
      <alignment vertical="center"/>
    </xf>
    <xf numFmtId="0" fontId="2" fillId="0" borderId="5" xfId="0" applyFont="1" applyBorder="1" applyAlignment="1">
      <alignment vertical="center" wrapText="1"/>
    </xf>
    <xf numFmtId="0" fontId="0" fillId="0" borderId="5" xfId="0" applyBorder="1" applyAlignment="1">
      <alignment vertical="center" shrinkToFit="1"/>
    </xf>
    <xf numFmtId="176" fontId="0" fillId="0" borderId="5" xfId="0" applyNumberFormat="1" applyBorder="1">
      <alignment vertical="center"/>
    </xf>
    <xf numFmtId="176" fontId="12" fillId="0" borderId="0" xfId="0" applyNumberFormat="1" applyFont="1" applyAlignment="1">
      <alignment vertical="center" wrapText="1" shrinkToFit="1"/>
    </xf>
    <xf numFmtId="10" fontId="0" fillId="0" borderId="0" xfId="0" applyNumberFormat="1" applyAlignment="1">
      <alignment vertical="center" shrinkToFit="1"/>
    </xf>
    <xf numFmtId="0" fontId="5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shrinkToFit="1"/>
    </xf>
    <xf numFmtId="177" fontId="0" fillId="0" borderId="0" xfId="0" applyNumberFormat="1" applyAlignment="1">
      <alignment vertical="center" shrinkToFit="1"/>
    </xf>
    <xf numFmtId="0" fontId="0" fillId="0" borderId="6" xfId="0" applyBorder="1">
      <alignment vertical="center"/>
    </xf>
    <xf numFmtId="0" fontId="0" fillId="0" borderId="6" xfId="0" applyBorder="1" applyAlignment="1">
      <alignment vertical="center" shrinkToFit="1"/>
    </xf>
    <xf numFmtId="176" fontId="0" fillId="0" borderId="6" xfId="0" applyNumberFormat="1" applyBorder="1">
      <alignment vertical="center"/>
    </xf>
    <xf numFmtId="176" fontId="9" fillId="0" borderId="0" xfId="0" applyNumberFormat="1" applyFont="1" applyAlignment="1">
      <alignment horizontal="center" vertical="center" wrapText="1"/>
    </xf>
    <xf numFmtId="176" fontId="0" fillId="0" borderId="22" xfId="0" applyNumberFormat="1" applyBorder="1">
      <alignment vertical="center"/>
    </xf>
    <xf numFmtId="180" fontId="0" fillId="0" borderId="23" xfId="0" applyNumberFormat="1" applyBorder="1">
      <alignment vertical="center"/>
    </xf>
    <xf numFmtId="176" fontId="0" fillId="0" borderId="20" xfId="0" applyNumberFormat="1" applyBorder="1">
      <alignment vertical="center"/>
    </xf>
    <xf numFmtId="180" fontId="0" fillId="0" borderId="21" xfId="0" applyNumberFormat="1" applyBorder="1">
      <alignment vertical="center"/>
    </xf>
    <xf numFmtId="176" fontId="0" fillId="0" borderId="16" xfId="0" applyNumberFormat="1" applyBorder="1">
      <alignment vertical="center"/>
    </xf>
    <xf numFmtId="180" fontId="0" fillId="0" borderId="17" xfId="0" applyNumberFormat="1" applyBorder="1">
      <alignment vertical="center"/>
    </xf>
    <xf numFmtId="176" fontId="0" fillId="0" borderId="1" xfId="0" applyNumberFormat="1" applyBorder="1" applyAlignment="1">
      <alignment vertical="center" shrinkToFit="1"/>
    </xf>
    <xf numFmtId="0" fontId="0" fillId="0" borderId="1" xfId="0" applyBorder="1" applyAlignment="1">
      <alignment vertical="center" shrinkToFit="1"/>
    </xf>
    <xf numFmtId="176" fontId="7" fillId="0" borderId="1" xfId="0" applyNumberFormat="1" applyFont="1" applyBorder="1" applyAlignment="1">
      <alignment vertical="center" wrapText="1" shrinkToFit="1"/>
    </xf>
    <xf numFmtId="176" fontId="2" fillId="0" borderId="1" xfId="0" applyNumberFormat="1" applyFont="1" applyBorder="1" applyAlignment="1">
      <alignment vertical="center" wrapText="1" shrinkToFit="1"/>
    </xf>
    <xf numFmtId="176" fontId="0" fillId="0" borderId="24" xfId="0" applyNumberFormat="1" applyBorder="1">
      <alignment vertical="center"/>
    </xf>
    <xf numFmtId="180" fontId="0" fillId="0" borderId="25" xfId="0" applyNumberFormat="1" applyBorder="1">
      <alignment vertical="center"/>
    </xf>
    <xf numFmtId="0" fontId="0" fillId="0" borderId="1" xfId="0" applyBorder="1">
      <alignment vertical="center"/>
    </xf>
    <xf numFmtId="176" fontId="0" fillId="0" borderId="18" xfId="0" applyNumberFormat="1" applyBorder="1">
      <alignment vertical="center"/>
    </xf>
    <xf numFmtId="180" fontId="0" fillId="0" borderId="19" xfId="0" applyNumberFormat="1" applyBorder="1">
      <alignment vertical="center"/>
    </xf>
    <xf numFmtId="179" fontId="0" fillId="0" borderId="0" xfId="0" applyNumberFormat="1" applyAlignment="1">
      <alignment vertical="center" shrinkToFit="1"/>
    </xf>
    <xf numFmtId="0" fontId="17" fillId="0" borderId="0" xfId="0" applyFont="1">
      <alignment vertical="center"/>
    </xf>
    <xf numFmtId="0" fontId="0" fillId="2" borderId="0" xfId="0" applyFill="1">
      <alignment vertical="center"/>
    </xf>
    <xf numFmtId="0" fontId="0" fillId="3" borderId="0" xfId="0" applyFill="1">
      <alignment vertical="center"/>
    </xf>
    <xf numFmtId="176" fontId="0" fillId="3" borderId="4" xfId="0" applyNumberFormat="1" applyFill="1" applyBorder="1">
      <alignment vertical="center"/>
    </xf>
    <xf numFmtId="177" fontId="0" fillId="3" borderId="4" xfId="0" applyNumberFormat="1" applyFill="1" applyBorder="1">
      <alignment vertical="center"/>
    </xf>
    <xf numFmtId="176" fontId="0" fillId="3" borderId="1" xfId="0" applyNumberFormat="1" applyFill="1" applyBorder="1">
      <alignment vertical="center"/>
    </xf>
    <xf numFmtId="38" fontId="0" fillId="3" borderId="1" xfId="0" applyNumberFormat="1" applyFill="1" applyBorder="1">
      <alignment vertical="center"/>
    </xf>
    <xf numFmtId="176" fontId="0" fillId="2" borderId="4" xfId="0" applyNumberFormat="1" applyFill="1" applyBorder="1">
      <alignment vertical="center"/>
    </xf>
    <xf numFmtId="176" fontId="0" fillId="2" borderId="1" xfId="0" applyNumberFormat="1" applyFill="1" applyBorder="1">
      <alignment vertical="center"/>
    </xf>
    <xf numFmtId="176" fontId="0" fillId="2" borderId="1" xfId="0" applyNumberFormat="1" applyFill="1" applyBorder="1" applyAlignment="1">
      <alignment horizontal="center" vertical="center"/>
    </xf>
    <xf numFmtId="176" fontId="15" fillId="2" borderId="1" xfId="0" applyNumberFormat="1" applyFont="1" applyFill="1" applyBorder="1">
      <alignment vertical="center"/>
    </xf>
    <xf numFmtId="176" fontId="0" fillId="2" borderId="3" xfId="0" applyNumberFormat="1" applyFill="1" applyBorder="1">
      <alignment vertical="center"/>
    </xf>
    <xf numFmtId="10" fontId="17" fillId="0" borderId="0" xfId="0" applyNumberFormat="1" applyFont="1" applyAlignment="1">
      <alignment horizontal="center" shrinkToFit="1"/>
    </xf>
  </cellXfs>
  <cellStyles count="1">
    <cellStyle name="標準" xfId="0" builtinId="0"/>
  </cellStyles>
  <dxfs count="0"/>
  <tableStyles count="1" defaultTableStyle="TableStyleMedium2" defaultPivotStyle="PivotStyleLight16">
    <tableStyle name="Invisible" pivot="0" table="0" count="0" xr9:uid="{9C1B6FD0-83C1-4CB0-85D3-CEA446B6BA18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666750</xdr:colOff>
      <xdr:row>34</xdr:row>
      <xdr:rowOff>38100</xdr:rowOff>
    </xdr:from>
    <xdr:to>
      <xdr:col>18</xdr:col>
      <xdr:colOff>952500</xdr:colOff>
      <xdr:row>37</xdr:row>
      <xdr:rowOff>0</xdr:rowOff>
    </xdr:to>
    <xdr:sp macro="" textlink="">
      <xdr:nvSpPr>
        <xdr:cNvPr id="2" name="四角形: 角を丸くする 1">
          <a:extLst>
            <a:ext uri="{FF2B5EF4-FFF2-40B4-BE49-F238E27FC236}">
              <a16:creationId xmlns:a16="http://schemas.microsoft.com/office/drawing/2014/main" id="{2D781BBB-9019-98BF-2768-10E44C03716F}"/>
            </a:ext>
          </a:extLst>
        </xdr:cNvPr>
        <xdr:cNvSpPr/>
      </xdr:nvSpPr>
      <xdr:spPr>
        <a:xfrm>
          <a:off x="14544675" y="9048750"/>
          <a:ext cx="2590800" cy="1628775"/>
        </a:xfrm>
        <a:prstGeom prst="round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14</xdr:col>
      <xdr:colOff>714375</xdr:colOff>
      <xdr:row>34</xdr:row>
      <xdr:rowOff>95250</xdr:rowOff>
    </xdr:from>
    <xdr:ext cx="553357" cy="564514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AB025147-CB24-A705-BF53-7224FC88E09C}"/>
            </a:ext>
          </a:extLst>
        </xdr:cNvPr>
        <xdr:cNvSpPr txBox="1"/>
      </xdr:nvSpPr>
      <xdr:spPr>
        <a:xfrm>
          <a:off x="14599708" y="9186333"/>
          <a:ext cx="553357" cy="5645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en-US" altLang="ja-JP" sz="1100"/>
            <a:t>[</a:t>
          </a:r>
          <a:r>
            <a:rPr kumimoji="1" lang="ja-JP" altLang="en-US" sz="1100"/>
            <a:t>メモ</a:t>
          </a:r>
          <a:r>
            <a:rPr kumimoji="1" lang="en-US" altLang="ja-JP" sz="1100"/>
            <a:t>]</a:t>
          </a:r>
        </a:p>
        <a:p>
          <a:r>
            <a:rPr kumimoji="1" lang="ja-JP" altLang="en-US" sz="1100"/>
            <a:t>・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666750</xdr:colOff>
      <xdr:row>34</xdr:row>
      <xdr:rowOff>38100</xdr:rowOff>
    </xdr:from>
    <xdr:to>
      <xdr:col>18</xdr:col>
      <xdr:colOff>952500</xdr:colOff>
      <xdr:row>37</xdr:row>
      <xdr:rowOff>0</xdr:rowOff>
    </xdr:to>
    <xdr:sp macro="" textlink="">
      <xdr:nvSpPr>
        <xdr:cNvPr id="2" name="四角形: 角を丸くする 1">
          <a:extLst>
            <a:ext uri="{FF2B5EF4-FFF2-40B4-BE49-F238E27FC236}">
              <a16:creationId xmlns:a16="http://schemas.microsoft.com/office/drawing/2014/main" id="{0D25B3CA-0C60-4FC3-A93E-BCB8B4FC5FCB}"/>
            </a:ext>
          </a:extLst>
        </xdr:cNvPr>
        <xdr:cNvSpPr/>
      </xdr:nvSpPr>
      <xdr:spPr>
        <a:xfrm>
          <a:off x="14544675" y="9144000"/>
          <a:ext cx="2590800" cy="676275"/>
        </a:xfrm>
        <a:prstGeom prst="round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14</xdr:col>
      <xdr:colOff>714375</xdr:colOff>
      <xdr:row>34</xdr:row>
      <xdr:rowOff>95250</xdr:rowOff>
    </xdr:from>
    <xdr:ext cx="553357" cy="564514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BC7BA0D7-6892-4B8E-B2ED-B0856BC26D6F}"/>
            </a:ext>
          </a:extLst>
        </xdr:cNvPr>
        <xdr:cNvSpPr txBox="1"/>
      </xdr:nvSpPr>
      <xdr:spPr>
        <a:xfrm>
          <a:off x="14592300" y="9201150"/>
          <a:ext cx="553357" cy="5645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en-US" altLang="ja-JP" sz="1100"/>
            <a:t>[</a:t>
          </a:r>
          <a:r>
            <a:rPr kumimoji="1" lang="ja-JP" altLang="en-US" sz="1100"/>
            <a:t>メモ</a:t>
          </a:r>
          <a:r>
            <a:rPr kumimoji="1" lang="en-US" altLang="ja-JP" sz="1100"/>
            <a:t>]</a:t>
          </a:r>
        </a:p>
        <a:p>
          <a:r>
            <a:rPr kumimoji="1" lang="ja-JP" altLang="en-US" sz="1100"/>
            <a:t>・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37"/>
  <sheetViews>
    <sheetView tabSelected="1" zoomScaleNormal="100" workbookViewId="0">
      <pane xSplit="2" ySplit="2" topLeftCell="C3" activePane="bottomRight" state="frozen"/>
      <selection pane="topRight" activeCell="C1" sqref="C1"/>
      <selection pane="bottomLeft" activeCell="A3" sqref="A3"/>
      <selection pane="bottomRight"/>
    </sheetView>
  </sheetViews>
  <sheetFormatPr baseColWidth="10" defaultColWidth="8.83203125" defaultRowHeight="18"/>
  <cols>
    <col min="1" max="1" width="21.33203125" customWidth="1"/>
    <col min="2" max="2" width="8.5" style="8" customWidth="1"/>
    <col min="3" max="3" width="12.1640625" bestFit="1" customWidth="1"/>
    <col min="4" max="4" width="12.1640625" style="9" bestFit="1" customWidth="1"/>
    <col min="5" max="5" width="13" style="9" bestFit="1" customWidth="1"/>
    <col min="6" max="8" width="12.5" style="9" bestFit="1" customWidth="1"/>
    <col min="9" max="9" width="14.1640625" style="9" bestFit="1" customWidth="1"/>
    <col min="10" max="10" width="12.5" style="9" bestFit="1" customWidth="1"/>
    <col min="11" max="12" width="13" style="9" bestFit="1" customWidth="1"/>
    <col min="13" max="13" width="12.1640625" style="9" bestFit="1" customWidth="1"/>
    <col min="14" max="14" width="12.1640625" style="9" customWidth="1"/>
    <col min="15" max="15" width="13.83203125" style="9" bestFit="1" customWidth="1"/>
    <col min="16" max="16" width="3.1640625" style="10" customWidth="1"/>
    <col min="17" max="18" width="6.6640625" style="9" customWidth="1"/>
    <col min="19" max="19" width="13.5" style="9" bestFit="1" customWidth="1"/>
    <col min="20" max="20" width="14.33203125" style="9" customWidth="1"/>
    <col min="21" max="22" width="9" style="9"/>
  </cols>
  <sheetData>
    <row r="1" spans="1:22" ht="19" thickBot="1">
      <c r="A1" s="85" t="s">
        <v>39</v>
      </c>
    </row>
    <row r="2" spans="1:22" s="18" customFormat="1">
      <c r="A2" s="11"/>
      <c r="B2" s="12"/>
      <c r="C2" s="11" t="s">
        <v>1</v>
      </c>
      <c r="D2" s="13" t="s">
        <v>2</v>
      </c>
      <c r="E2" s="13" t="s">
        <v>6</v>
      </c>
      <c r="F2" s="13" t="s">
        <v>7</v>
      </c>
      <c r="G2" s="13" t="s">
        <v>8</v>
      </c>
      <c r="H2" s="13" t="s">
        <v>9</v>
      </c>
      <c r="I2" s="13" t="s">
        <v>10</v>
      </c>
      <c r="J2" s="13" t="s">
        <v>11</v>
      </c>
      <c r="K2" s="13" t="s">
        <v>12</v>
      </c>
      <c r="L2" s="13" t="s">
        <v>13</v>
      </c>
      <c r="M2" s="13" t="s">
        <v>14</v>
      </c>
      <c r="N2" s="13" t="s">
        <v>15</v>
      </c>
      <c r="O2" s="14"/>
      <c r="P2" s="15"/>
      <c r="Q2" s="14"/>
      <c r="R2" s="14"/>
      <c r="S2" s="16" t="s">
        <v>37</v>
      </c>
      <c r="T2" s="17"/>
      <c r="U2" s="3"/>
      <c r="V2" s="14"/>
    </row>
    <row r="3" spans="1:22" s="32" customFormat="1" ht="76.5" customHeight="1">
      <c r="A3" s="19" t="s">
        <v>38</v>
      </c>
      <c r="B3" s="20"/>
      <c r="C3" s="21"/>
      <c r="D3" s="22"/>
      <c r="E3" s="23"/>
      <c r="F3" s="22"/>
      <c r="G3" s="24"/>
      <c r="H3" s="24"/>
      <c r="I3" s="22"/>
      <c r="J3" s="22"/>
      <c r="K3" s="25"/>
      <c r="L3" s="22"/>
      <c r="M3" s="26"/>
      <c r="N3" s="23"/>
      <c r="O3" s="27" t="s">
        <v>24</v>
      </c>
      <c r="P3" s="28"/>
      <c r="Q3" s="27"/>
      <c r="R3" s="27"/>
      <c r="S3" s="29"/>
      <c r="T3" s="30" t="s">
        <v>40</v>
      </c>
      <c r="U3" s="31" t="s">
        <v>41</v>
      </c>
      <c r="V3" s="27"/>
    </row>
    <row r="4" spans="1:22" s="40" customFormat="1" ht="19" thickBot="1">
      <c r="A4" s="33" t="s">
        <v>31</v>
      </c>
      <c r="B4" s="34"/>
      <c r="C4" s="35">
        <f>SUM(C5:C6)</f>
        <v>0</v>
      </c>
      <c r="D4" s="35">
        <f t="shared" ref="D4:N4" si="0">SUM(D5:D6)</f>
        <v>0</v>
      </c>
      <c r="E4" s="35">
        <f t="shared" si="0"/>
        <v>0</v>
      </c>
      <c r="F4" s="35">
        <f t="shared" si="0"/>
        <v>0</v>
      </c>
      <c r="G4" s="35">
        <f t="shared" si="0"/>
        <v>0</v>
      </c>
      <c r="H4" s="35">
        <f>SUM(H5:H6)</f>
        <v>0</v>
      </c>
      <c r="I4" s="35">
        <f>SUM(I5:I6)</f>
        <v>0</v>
      </c>
      <c r="J4" s="35">
        <f t="shared" si="0"/>
        <v>0</v>
      </c>
      <c r="K4" s="35">
        <f>SUM(K5:K6)</f>
        <v>0</v>
      </c>
      <c r="L4" s="35">
        <f>SUM(L5:L6)</f>
        <v>0</v>
      </c>
      <c r="M4" s="35">
        <f t="shared" si="0"/>
        <v>0</v>
      </c>
      <c r="N4" s="35">
        <f t="shared" si="0"/>
        <v>0</v>
      </c>
      <c r="O4" s="36">
        <f>AVERAGE(C4:N4)</f>
        <v>0</v>
      </c>
      <c r="P4" s="10" t="s">
        <v>25</v>
      </c>
      <c r="Q4" s="9"/>
      <c r="R4" s="9"/>
      <c r="S4" s="37">
        <f>SUM(S5:S6)</f>
        <v>0</v>
      </c>
      <c r="T4" s="38">
        <f>SUM(S4)-C4</f>
        <v>0</v>
      </c>
      <c r="U4" s="39" t="e">
        <f>SUM(T4)/C4</f>
        <v>#DIV/0!</v>
      </c>
      <c r="V4" s="36"/>
    </row>
    <row r="5" spans="1:22" ht="19" thickBot="1">
      <c r="A5" s="41" t="s">
        <v>32</v>
      </c>
      <c r="B5" s="42" t="s">
        <v>0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36" t="e">
        <f>AVERAGE(C5:N5)</f>
        <v>#DIV/0!</v>
      </c>
      <c r="S5" s="44">
        <f>SUM(N9)</f>
        <v>0</v>
      </c>
      <c r="T5" s="38">
        <f>SUM(S5)-C5</f>
        <v>0</v>
      </c>
      <c r="U5" s="39" t="e">
        <f>SUM(T5)/C5</f>
        <v>#DIV/0!</v>
      </c>
    </row>
    <row r="6" spans="1:22" ht="19" thickTop="1">
      <c r="A6" s="45" t="s">
        <v>33</v>
      </c>
      <c r="B6" s="46" t="s">
        <v>34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S6" s="47"/>
      <c r="T6" s="38">
        <f>SUM(S6)-C6</f>
        <v>0</v>
      </c>
      <c r="U6" s="39" t="e">
        <f>SUM(T6)/C6</f>
        <v>#DIV/0!</v>
      </c>
    </row>
    <row r="7" spans="1:22" s="56" customFormat="1" ht="19" thickBot="1">
      <c r="A7" s="48" t="s">
        <v>35</v>
      </c>
      <c r="B7" s="49" t="s">
        <v>34</v>
      </c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1"/>
      <c r="P7" s="52"/>
      <c r="Q7" s="51"/>
      <c r="R7" s="51"/>
      <c r="S7" s="53">
        <f>SUM(N7)</f>
        <v>0</v>
      </c>
      <c r="T7" s="54">
        <f>SUM(S7)-C7</f>
        <v>0</v>
      </c>
      <c r="U7" s="55" t="e">
        <f>SUM(T7)/C7</f>
        <v>#DIV/0!</v>
      </c>
      <c r="V7" s="51"/>
    </row>
    <row r="8" spans="1:22" ht="33" customHeight="1" thickTop="1">
      <c r="A8" s="57" t="s">
        <v>23</v>
      </c>
      <c r="B8" s="58"/>
      <c r="C8" s="59">
        <f t="shared" ref="C8:N8" si="1">SUM(C25)-C10</f>
        <v>0</v>
      </c>
      <c r="D8" s="59">
        <f t="shared" si="1"/>
        <v>0</v>
      </c>
      <c r="E8" s="59">
        <f t="shared" si="1"/>
        <v>0</v>
      </c>
      <c r="F8" s="59">
        <f t="shared" si="1"/>
        <v>0</v>
      </c>
      <c r="G8" s="59">
        <f t="shared" si="1"/>
        <v>0</v>
      </c>
      <c r="H8" s="59">
        <f t="shared" si="1"/>
        <v>0</v>
      </c>
      <c r="I8" s="59">
        <f t="shared" si="1"/>
        <v>0</v>
      </c>
      <c r="J8" s="59">
        <f t="shared" si="1"/>
        <v>0</v>
      </c>
      <c r="K8" s="59">
        <f t="shared" si="1"/>
        <v>0</v>
      </c>
      <c r="L8" s="59">
        <f t="shared" si="1"/>
        <v>0</v>
      </c>
      <c r="M8" s="59">
        <f t="shared" si="1"/>
        <v>0</v>
      </c>
      <c r="N8" s="59">
        <f t="shared" si="1"/>
        <v>0</v>
      </c>
      <c r="O8" s="9">
        <f>SUM(C8:N8)</f>
        <v>0</v>
      </c>
      <c r="Q8" s="60"/>
      <c r="R8" s="60"/>
      <c r="S8" s="97" t="s">
        <v>77</v>
      </c>
      <c r="T8" s="97" t="s">
        <v>78</v>
      </c>
    </row>
    <row r="9" spans="1:22" ht="29" thickBot="1">
      <c r="A9" s="62" t="s">
        <v>79</v>
      </c>
      <c r="B9" s="63"/>
      <c r="C9" s="5">
        <f>SUM(C5)+C8</f>
        <v>0</v>
      </c>
      <c r="D9" s="5">
        <f t="shared" ref="D9:M9" si="2">SUM(D5)+D8</f>
        <v>0</v>
      </c>
      <c r="E9" s="5">
        <f>SUM(E5)+E8</f>
        <v>0</v>
      </c>
      <c r="F9" s="5">
        <f>SUM(F5)+F8</f>
        <v>0</v>
      </c>
      <c r="G9" s="5">
        <f t="shared" si="2"/>
        <v>0</v>
      </c>
      <c r="H9" s="5">
        <f t="shared" si="2"/>
        <v>0</v>
      </c>
      <c r="I9" s="5">
        <f t="shared" si="2"/>
        <v>0</v>
      </c>
      <c r="J9" s="5">
        <f t="shared" si="2"/>
        <v>0</v>
      </c>
      <c r="K9" s="5">
        <f t="shared" si="2"/>
        <v>0</v>
      </c>
      <c r="L9" s="5">
        <f t="shared" si="2"/>
        <v>0</v>
      </c>
      <c r="M9" s="5">
        <f t="shared" si="2"/>
        <v>0</v>
      </c>
      <c r="N9" s="5">
        <f>SUM(N5)+N8</f>
        <v>0</v>
      </c>
      <c r="S9" s="64"/>
      <c r="T9" s="9">
        <f>SUM(O8)-S9</f>
        <v>0</v>
      </c>
    </row>
    <row r="10" spans="1:22" ht="19" thickBot="1">
      <c r="A10" s="65" t="s">
        <v>17</v>
      </c>
      <c r="B10" s="66"/>
      <c r="C10" s="67">
        <f t="shared" ref="C10:M10" si="3">SUM(C11:C24)</f>
        <v>0</v>
      </c>
      <c r="D10" s="67">
        <f t="shared" si="3"/>
        <v>0</v>
      </c>
      <c r="E10" s="67">
        <f t="shared" si="3"/>
        <v>0</v>
      </c>
      <c r="F10" s="67">
        <f t="shared" si="3"/>
        <v>0</v>
      </c>
      <c r="G10" s="67">
        <f t="shared" si="3"/>
        <v>0</v>
      </c>
      <c r="H10" s="67">
        <f t="shared" si="3"/>
        <v>0</v>
      </c>
      <c r="I10" s="67">
        <f t="shared" si="3"/>
        <v>0</v>
      </c>
      <c r="J10" s="67">
        <f t="shared" si="3"/>
        <v>0</v>
      </c>
      <c r="K10" s="67">
        <f t="shared" si="3"/>
        <v>0</v>
      </c>
      <c r="L10" s="67">
        <f t="shared" si="3"/>
        <v>0</v>
      </c>
      <c r="M10" s="67">
        <f t="shared" si="3"/>
        <v>0</v>
      </c>
      <c r="N10" s="67">
        <f>SUM(N11:N24)</f>
        <v>0</v>
      </c>
      <c r="O10" s="68">
        <f>SUM(C10:N10)</f>
        <v>0</v>
      </c>
      <c r="P10" s="10" t="s">
        <v>25</v>
      </c>
      <c r="Q10" s="10" t="s">
        <v>27</v>
      </c>
      <c r="R10" s="10"/>
      <c r="S10" s="69"/>
      <c r="T10" s="70">
        <f>SUM(O10)-S10</f>
        <v>0</v>
      </c>
    </row>
    <row r="11" spans="1:22">
      <c r="A11" s="46" t="s">
        <v>3</v>
      </c>
      <c r="B11" s="46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9">
        <f>SUM(C11:N11)</f>
        <v>0</v>
      </c>
      <c r="Q11" s="61" t="e">
        <f>SUM(O11)/O10</f>
        <v>#DIV/0!</v>
      </c>
      <c r="R11" s="61"/>
      <c r="S11" s="71"/>
      <c r="T11" s="72">
        <f>SUM(O11)-S11</f>
        <v>0</v>
      </c>
    </row>
    <row r="12" spans="1:22">
      <c r="A12" s="46" t="s">
        <v>5</v>
      </c>
      <c r="B12" s="46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9">
        <f t="shared" ref="O12:O33" si="4">SUM(C12:N12)</f>
        <v>0</v>
      </c>
      <c r="Q12" s="61" t="e">
        <f>SUM(O12)/O10</f>
        <v>#DIV/0!</v>
      </c>
      <c r="R12" s="61"/>
      <c r="S12" s="73"/>
      <c r="T12" s="74">
        <f t="shared" ref="T12:T33" si="5">SUM(O12)-S12</f>
        <v>0</v>
      </c>
    </row>
    <row r="13" spans="1:22">
      <c r="A13" s="46" t="s">
        <v>26</v>
      </c>
      <c r="B13" s="46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9">
        <f t="shared" si="4"/>
        <v>0</v>
      </c>
      <c r="Q13" s="61" t="e">
        <f>SUM(O13)/O10</f>
        <v>#DIV/0!</v>
      </c>
      <c r="R13" s="61"/>
      <c r="S13" s="73"/>
      <c r="T13" s="74">
        <f t="shared" si="5"/>
        <v>0</v>
      </c>
    </row>
    <row r="14" spans="1:22">
      <c r="A14" s="75"/>
      <c r="B14" s="76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9">
        <f t="shared" si="4"/>
        <v>0</v>
      </c>
      <c r="Q14" s="61" t="e">
        <f>SUM(O14)/O10</f>
        <v>#DIV/0!</v>
      </c>
      <c r="R14" s="61"/>
      <c r="S14" s="73"/>
      <c r="T14" s="74">
        <f t="shared" si="5"/>
        <v>0</v>
      </c>
    </row>
    <row r="15" spans="1:22">
      <c r="A15" s="75"/>
      <c r="B15" s="76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9">
        <f>SUM(C15:N15)</f>
        <v>0</v>
      </c>
      <c r="Q15" s="61" t="e">
        <f>SUM(O15)/O10</f>
        <v>#DIV/0!</v>
      </c>
      <c r="R15" s="61"/>
      <c r="S15" s="73"/>
      <c r="T15" s="74">
        <f t="shared" si="5"/>
        <v>0</v>
      </c>
    </row>
    <row r="16" spans="1:22" ht="20">
      <c r="A16" s="77"/>
      <c r="B16" s="76"/>
      <c r="C16" s="2"/>
      <c r="D16" s="3"/>
      <c r="E16" s="2"/>
      <c r="F16" s="2"/>
      <c r="G16" s="2"/>
      <c r="H16" s="2"/>
      <c r="I16" s="2"/>
      <c r="J16" s="2"/>
      <c r="K16" s="2"/>
      <c r="L16" s="2"/>
      <c r="M16" s="2"/>
      <c r="N16" s="2"/>
      <c r="O16" s="9">
        <f>SUM(C16:N16)</f>
        <v>0</v>
      </c>
      <c r="Q16" s="61" t="e">
        <f>SUM(O16)/O10</f>
        <v>#DIV/0!</v>
      </c>
      <c r="R16" s="61"/>
      <c r="S16" s="73"/>
      <c r="T16" s="74">
        <f t="shared" si="5"/>
        <v>0</v>
      </c>
    </row>
    <row r="17" spans="1:20">
      <c r="A17" s="75"/>
      <c r="B17" s="76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9">
        <f t="shared" si="4"/>
        <v>0</v>
      </c>
      <c r="Q17" s="61" t="e">
        <f>SUM(O17)/O10</f>
        <v>#DIV/0!</v>
      </c>
      <c r="R17" s="61"/>
      <c r="S17" s="73"/>
      <c r="T17" s="74">
        <f t="shared" si="5"/>
        <v>0</v>
      </c>
    </row>
    <row r="18" spans="1:20">
      <c r="A18" s="75"/>
      <c r="B18" s="76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9">
        <f t="shared" si="4"/>
        <v>0</v>
      </c>
      <c r="Q18" s="61" t="e">
        <f>SUM(O18)/O10</f>
        <v>#DIV/0!</v>
      </c>
      <c r="R18" s="61"/>
      <c r="S18" s="73"/>
      <c r="T18" s="74">
        <f t="shared" si="5"/>
        <v>0</v>
      </c>
    </row>
    <row r="19" spans="1:20">
      <c r="A19" s="78"/>
      <c r="B19" s="76"/>
      <c r="C19" s="2"/>
      <c r="D19" s="2"/>
      <c r="E19" s="2"/>
      <c r="F19" s="2"/>
      <c r="G19" s="2"/>
      <c r="H19" s="2"/>
      <c r="I19" s="2"/>
      <c r="J19" s="4"/>
      <c r="K19" s="2"/>
      <c r="L19" s="2"/>
      <c r="M19" s="2"/>
      <c r="N19" s="2"/>
      <c r="O19" s="9">
        <f>SUM(C19:N19)</f>
        <v>0</v>
      </c>
      <c r="Q19" s="61" t="e">
        <f>SUM(O19)/O10</f>
        <v>#DIV/0!</v>
      </c>
      <c r="R19" s="61"/>
      <c r="S19" s="73"/>
      <c r="T19" s="74">
        <f t="shared" si="5"/>
        <v>0</v>
      </c>
    </row>
    <row r="20" spans="1:20">
      <c r="A20" s="75"/>
      <c r="B20" s="76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9">
        <f t="shared" si="4"/>
        <v>0</v>
      </c>
      <c r="Q20" s="61" t="e">
        <f>SUM(O20)/O10</f>
        <v>#DIV/0!</v>
      </c>
      <c r="R20" s="61"/>
      <c r="S20" s="73"/>
      <c r="T20" s="74">
        <f t="shared" si="5"/>
        <v>0</v>
      </c>
    </row>
    <row r="21" spans="1:20">
      <c r="A21" s="76"/>
      <c r="B21" s="76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9">
        <f t="shared" si="4"/>
        <v>0</v>
      </c>
      <c r="Q21" s="61" t="e">
        <f>SUM(O21)/O10</f>
        <v>#DIV/0!</v>
      </c>
      <c r="R21" s="61"/>
      <c r="S21" s="73"/>
      <c r="T21" s="74">
        <f t="shared" si="5"/>
        <v>0</v>
      </c>
    </row>
    <row r="22" spans="1:20">
      <c r="A22" s="76"/>
      <c r="B22" s="76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9">
        <f t="shared" si="4"/>
        <v>0</v>
      </c>
      <c r="Q22" s="61" t="e">
        <f>SUM(O22)/O10</f>
        <v>#DIV/0!</v>
      </c>
      <c r="R22" s="61"/>
      <c r="S22" s="73"/>
      <c r="T22" s="74">
        <f t="shared" si="5"/>
        <v>0</v>
      </c>
    </row>
    <row r="23" spans="1:20">
      <c r="A23" s="76"/>
      <c r="B23" s="76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9">
        <f t="shared" si="4"/>
        <v>0</v>
      </c>
      <c r="Q23" s="61" t="e">
        <f>SUM(O23)/O10</f>
        <v>#DIV/0!</v>
      </c>
      <c r="R23" s="61"/>
      <c r="S23" s="73"/>
      <c r="T23" s="74">
        <f t="shared" si="5"/>
        <v>0</v>
      </c>
    </row>
    <row r="24" spans="1:20" ht="19" thickBot="1">
      <c r="A24" s="63"/>
      <c r="B24" s="63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9">
        <f t="shared" si="4"/>
        <v>0</v>
      </c>
      <c r="Q24" s="61" t="e">
        <f>SUM(O24)/O10</f>
        <v>#DIV/0!</v>
      </c>
      <c r="R24" s="61"/>
      <c r="S24" s="79"/>
      <c r="T24" s="80">
        <f t="shared" si="5"/>
        <v>0</v>
      </c>
    </row>
    <row r="25" spans="1:20" ht="19" thickBot="1">
      <c r="A25" s="65" t="s">
        <v>16</v>
      </c>
      <c r="B25" s="66"/>
      <c r="C25" s="67">
        <f>SUM(C26:C33)</f>
        <v>0</v>
      </c>
      <c r="D25" s="67">
        <f t="shared" ref="D25:M25" si="6">SUM(D26:D33)</f>
        <v>0</v>
      </c>
      <c r="E25" s="67">
        <f t="shared" si="6"/>
        <v>0</v>
      </c>
      <c r="F25" s="67">
        <f t="shared" si="6"/>
        <v>0</v>
      </c>
      <c r="G25" s="67">
        <f>SUM(G26:G33)</f>
        <v>0</v>
      </c>
      <c r="H25" s="67">
        <f t="shared" si="6"/>
        <v>0</v>
      </c>
      <c r="I25" s="67">
        <f t="shared" si="6"/>
        <v>0</v>
      </c>
      <c r="J25" s="67">
        <f t="shared" si="6"/>
        <v>0</v>
      </c>
      <c r="K25" s="67">
        <f t="shared" si="6"/>
        <v>0</v>
      </c>
      <c r="L25" s="67">
        <f t="shared" si="6"/>
        <v>0</v>
      </c>
      <c r="M25" s="67">
        <f t="shared" si="6"/>
        <v>0</v>
      </c>
      <c r="N25" s="67">
        <f>SUM(N26:N33)</f>
        <v>0</v>
      </c>
      <c r="O25" s="68">
        <f>SUM(C25:N25)</f>
        <v>0</v>
      </c>
      <c r="P25" s="10" t="s">
        <v>25</v>
      </c>
      <c r="S25" s="69"/>
      <c r="T25" s="70">
        <f t="shared" si="5"/>
        <v>0</v>
      </c>
    </row>
    <row r="26" spans="1:20">
      <c r="A26" s="45" t="s">
        <v>4</v>
      </c>
      <c r="B26" s="46"/>
      <c r="C26" s="1"/>
      <c r="D26" s="1"/>
      <c r="E26" s="1"/>
      <c r="F26" s="1"/>
      <c r="G26" s="6"/>
      <c r="H26" s="1"/>
      <c r="I26" s="1"/>
      <c r="J26" s="1"/>
      <c r="K26" s="1"/>
      <c r="L26" s="1"/>
      <c r="M26" s="1"/>
      <c r="N26" s="1"/>
      <c r="O26" s="9">
        <f t="shared" si="4"/>
        <v>0</v>
      </c>
      <c r="Q26" s="61" t="e">
        <f>SUM(O26)/O25</f>
        <v>#DIV/0!</v>
      </c>
      <c r="R26" s="61"/>
      <c r="S26" s="71"/>
      <c r="T26" s="72">
        <f t="shared" si="5"/>
        <v>0</v>
      </c>
    </row>
    <row r="27" spans="1:20">
      <c r="A27" s="45" t="s">
        <v>30</v>
      </c>
      <c r="B27" s="46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9">
        <f t="shared" si="4"/>
        <v>0</v>
      </c>
      <c r="Q27" s="61" t="e">
        <f>SUM(O27)/O25</f>
        <v>#DIV/0!</v>
      </c>
      <c r="R27" s="61"/>
      <c r="S27" s="73"/>
      <c r="T27" s="74">
        <f t="shared" si="5"/>
        <v>0</v>
      </c>
    </row>
    <row r="28" spans="1:20">
      <c r="A28" s="45" t="s">
        <v>36</v>
      </c>
      <c r="B28" s="46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9">
        <f t="shared" si="4"/>
        <v>0</v>
      </c>
      <c r="Q28" s="61" t="e">
        <f>SUM(O28)/O25</f>
        <v>#DIV/0!</v>
      </c>
      <c r="R28" s="61"/>
      <c r="S28" s="73"/>
      <c r="T28" s="74">
        <f t="shared" si="5"/>
        <v>0</v>
      </c>
    </row>
    <row r="29" spans="1:20">
      <c r="A29" s="81" t="s">
        <v>18</v>
      </c>
      <c r="B29" s="76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9">
        <f t="shared" si="4"/>
        <v>0</v>
      </c>
      <c r="Q29" s="61" t="e">
        <f>SUM(O29)/O25</f>
        <v>#DIV/0!</v>
      </c>
      <c r="R29" s="61"/>
      <c r="S29" s="73"/>
      <c r="T29" s="74">
        <f t="shared" si="5"/>
        <v>0</v>
      </c>
    </row>
    <row r="30" spans="1:20">
      <c r="A30" s="81" t="s">
        <v>29</v>
      </c>
      <c r="B30" s="76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9">
        <f t="shared" ref="O30:O31" si="7">SUM(C30:N30)</f>
        <v>0</v>
      </c>
      <c r="Q30" s="61" t="e">
        <f>SUM(O30)/O25</f>
        <v>#DIV/0!</v>
      </c>
      <c r="R30" s="61"/>
      <c r="S30" s="73"/>
      <c r="T30" s="74">
        <f t="shared" si="5"/>
        <v>0</v>
      </c>
    </row>
    <row r="31" spans="1:20">
      <c r="A31" s="81" t="s">
        <v>28</v>
      </c>
      <c r="B31" s="76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9">
        <f t="shared" si="7"/>
        <v>0</v>
      </c>
      <c r="Q31" s="61" t="e">
        <f>SUM(O31)/O25</f>
        <v>#DIV/0!</v>
      </c>
      <c r="R31" s="61"/>
      <c r="S31" s="73"/>
      <c r="T31" s="74">
        <f t="shared" si="5"/>
        <v>0</v>
      </c>
    </row>
    <row r="32" spans="1:20">
      <c r="A32" s="81" t="s">
        <v>19</v>
      </c>
      <c r="B32" s="76"/>
      <c r="C32" s="7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9">
        <f t="shared" si="4"/>
        <v>0</v>
      </c>
      <c r="Q32" s="61" t="e">
        <f>SUM(O32)/O25</f>
        <v>#DIV/0!</v>
      </c>
      <c r="R32" s="61"/>
      <c r="S32" s="73"/>
      <c r="T32" s="74">
        <f t="shared" si="5"/>
        <v>0</v>
      </c>
    </row>
    <row r="33" spans="1:20">
      <c r="A33" s="81" t="s">
        <v>20</v>
      </c>
      <c r="B33" s="76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9">
        <f t="shared" si="4"/>
        <v>0</v>
      </c>
      <c r="Q33" s="61" t="e">
        <f>SUM(O33)/O25</f>
        <v>#DIV/0!</v>
      </c>
      <c r="R33" s="61"/>
      <c r="S33" s="82"/>
      <c r="T33" s="83">
        <f t="shared" si="5"/>
        <v>0</v>
      </c>
    </row>
    <row r="35" spans="1:20">
      <c r="A35" s="86"/>
      <c r="B35" t="s">
        <v>21</v>
      </c>
    </row>
    <row r="36" spans="1:20">
      <c r="A36" s="87"/>
      <c r="B36" t="s">
        <v>22</v>
      </c>
      <c r="F36" s="10"/>
      <c r="G36" s="84"/>
      <c r="H36" s="84"/>
      <c r="I36" s="84"/>
      <c r="J36" s="84"/>
      <c r="K36" s="84"/>
    </row>
    <row r="37" spans="1:20">
      <c r="F37" s="10"/>
      <c r="G37" s="10"/>
      <c r="H37" s="10"/>
      <c r="I37" s="10"/>
      <c r="J37" s="10"/>
      <c r="K37" s="10"/>
    </row>
  </sheetData>
  <phoneticPr fontId="1"/>
  <pageMargins left="0.7" right="0.7" top="0.75" bottom="0.75" header="0.3" footer="0.3"/>
  <pageSetup paperSize="9" scale="4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CCEB8E-F8B3-4160-B6AF-605A9FD2C17F}">
  <sheetPr>
    <pageSetUpPr fitToPage="1"/>
  </sheetPr>
  <dimension ref="A1:V37"/>
  <sheetViews>
    <sheetView zoomScaleNormal="100" workbookViewId="0">
      <pane xSplit="2" ySplit="2" topLeftCell="C3" activePane="bottomRight" state="frozen"/>
      <selection pane="topRight" activeCell="C1" sqref="C1"/>
      <selection pane="bottomLeft" activeCell="A3" sqref="A3"/>
      <selection pane="bottomRight"/>
    </sheetView>
  </sheetViews>
  <sheetFormatPr baseColWidth="10" defaultColWidth="8.83203125" defaultRowHeight="18"/>
  <cols>
    <col min="1" max="1" width="21.33203125" customWidth="1"/>
    <col min="2" max="2" width="8.5" style="8" customWidth="1"/>
    <col min="3" max="3" width="12.1640625" bestFit="1" customWidth="1"/>
    <col min="4" max="4" width="12.1640625" style="9" bestFit="1" customWidth="1"/>
    <col min="5" max="5" width="13" style="9" bestFit="1" customWidth="1"/>
    <col min="6" max="8" width="12.5" style="9" bestFit="1" customWidth="1"/>
    <col min="9" max="9" width="14.1640625" style="9" bestFit="1" customWidth="1"/>
    <col min="10" max="10" width="12.5" style="9" bestFit="1" customWidth="1"/>
    <col min="11" max="12" width="13" style="9" bestFit="1" customWidth="1"/>
    <col min="13" max="13" width="12.1640625" style="9" bestFit="1" customWidth="1"/>
    <col min="14" max="14" width="12.1640625" style="9" customWidth="1"/>
    <col min="15" max="15" width="13.83203125" style="9" bestFit="1" customWidth="1"/>
    <col min="16" max="16" width="3.1640625" style="10" customWidth="1"/>
    <col min="17" max="18" width="6.6640625" style="9" customWidth="1"/>
    <col min="19" max="19" width="13.5" style="9" bestFit="1" customWidth="1"/>
    <col min="20" max="20" width="14.33203125" style="9" customWidth="1"/>
    <col min="21" max="22" width="9" style="9"/>
  </cols>
  <sheetData>
    <row r="1" spans="1:22" ht="19" thickBot="1">
      <c r="A1" s="85" t="s">
        <v>76</v>
      </c>
    </row>
    <row r="2" spans="1:22" s="18" customFormat="1">
      <c r="A2" s="11"/>
      <c r="B2" s="12"/>
      <c r="C2" s="11" t="s">
        <v>1</v>
      </c>
      <c r="D2" s="13" t="s">
        <v>2</v>
      </c>
      <c r="E2" s="13" t="s">
        <v>6</v>
      </c>
      <c r="F2" s="13" t="s">
        <v>7</v>
      </c>
      <c r="G2" s="13" t="s">
        <v>8</v>
      </c>
      <c r="H2" s="13" t="s">
        <v>9</v>
      </c>
      <c r="I2" s="13" t="s">
        <v>10</v>
      </c>
      <c r="J2" s="13" t="s">
        <v>11</v>
      </c>
      <c r="K2" s="13" t="s">
        <v>42</v>
      </c>
      <c r="L2" s="13" t="s">
        <v>43</v>
      </c>
      <c r="M2" s="13" t="s">
        <v>44</v>
      </c>
      <c r="N2" s="13" t="s">
        <v>45</v>
      </c>
      <c r="O2" s="14"/>
      <c r="P2" s="15"/>
      <c r="Q2" s="14"/>
      <c r="R2" s="14"/>
      <c r="S2" s="16" t="s">
        <v>37</v>
      </c>
      <c r="T2" s="17"/>
      <c r="U2" s="3"/>
      <c r="V2" s="14"/>
    </row>
    <row r="3" spans="1:22" s="32" customFormat="1" ht="76.5" customHeight="1">
      <c r="A3" s="19" t="s">
        <v>46</v>
      </c>
      <c r="B3" s="20"/>
      <c r="C3" s="21"/>
      <c r="D3" s="22" t="s">
        <v>47</v>
      </c>
      <c r="E3" s="23"/>
      <c r="F3" s="22" t="s">
        <v>48</v>
      </c>
      <c r="G3" s="24" t="s">
        <v>73</v>
      </c>
      <c r="H3" s="24" t="s">
        <v>49</v>
      </c>
      <c r="I3" s="22"/>
      <c r="J3" s="22" t="s">
        <v>50</v>
      </c>
      <c r="K3" s="25" t="s">
        <v>74</v>
      </c>
      <c r="L3" s="22" t="s">
        <v>51</v>
      </c>
      <c r="M3" s="26" t="s">
        <v>75</v>
      </c>
      <c r="N3" s="23"/>
      <c r="O3" s="27" t="s">
        <v>24</v>
      </c>
      <c r="P3" s="28"/>
      <c r="Q3" s="27"/>
      <c r="R3" s="27"/>
      <c r="S3" s="29"/>
      <c r="T3" s="30" t="s">
        <v>40</v>
      </c>
      <c r="U3" s="31" t="s">
        <v>41</v>
      </c>
      <c r="V3" s="27"/>
    </row>
    <row r="4" spans="1:22" s="40" customFormat="1" ht="19" thickBot="1">
      <c r="A4" s="33" t="s">
        <v>60</v>
      </c>
      <c r="B4" s="34"/>
      <c r="C4" s="35">
        <v>81586373</v>
      </c>
      <c r="D4" s="35">
        <v>113264994</v>
      </c>
      <c r="E4" s="35">
        <v>112449059</v>
      </c>
      <c r="F4" s="35">
        <v>118965530</v>
      </c>
      <c r="G4" s="35">
        <v>95374038</v>
      </c>
      <c r="H4" s="35">
        <v>104883015</v>
      </c>
      <c r="I4" s="35">
        <v>99979129</v>
      </c>
      <c r="J4" s="35">
        <v>116610202</v>
      </c>
      <c r="K4" s="35">
        <v>125827802</v>
      </c>
      <c r="L4" s="35">
        <v>113801861</v>
      </c>
      <c r="M4" s="35">
        <v>119308861</v>
      </c>
      <c r="N4" s="35">
        <v>104110167.355</v>
      </c>
      <c r="O4" s="36">
        <f>AVERAGE(C4:N4)</f>
        <v>108846752.61291666</v>
      </c>
      <c r="P4" s="10" t="s">
        <v>25</v>
      </c>
      <c r="Q4" s="9"/>
      <c r="R4" s="9"/>
      <c r="S4" s="37">
        <f>SUM(S5:S6)</f>
        <v>120251216.50150001</v>
      </c>
      <c r="T4" s="38">
        <f>SUM(S4)-C4</f>
        <v>38664843.50150001</v>
      </c>
      <c r="U4" s="39">
        <f>SUM(T4)/C4</f>
        <v>0.47391300875086101</v>
      </c>
      <c r="V4" s="36"/>
    </row>
    <row r="5" spans="1:22" ht="19" thickBot="1">
      <c r="A5" s="41" t="s">
        <v>61</v>
      </c>
      <c r="B5" s="42" t="s">
        <v>52</v>
      </c>
      <c r="C5" s="43">
        <v>61583890</v>
      </c>
      <c r="D5" s="43">
        <v>89262511</v>
      </c>
      <c r="E5" s="43">
        <v>84446576</v>
      </c>
      <c r="F5" s="43">
        <v>86963047</v>
      </c>
      <c r="G5" s="43">
        <v>59371555</v>
      </c>
      <c r="H5" s="43">
        <v>64880532</v>
      </c>
      <c r="I5" s="43">
        <v>55976646</v>
      </c>
      <c r="J5" s="43">
        <v>68607719</v>
      </c>
      <c r="K5" s="43">
        <v>73825319</v>
      </c>
      <c r="L5" s="43">
        <v>67599378</v>
      </c>
      <c r="M5" s="43">
        <v>69106378</v>
      </c>
      <c r="N5" s="43">
        <v>49907684.355000004</v>
      </c>
      <c r="O5" s="36">
        <f>AVERAGE(C5:N5)</f>
        <v>69294269.612916663</v>
      </c>
      <c r="S5" s="44">
        <f>SUM(N9)</f>
        <v>62251216.501500003</v>
      </c>
      <c r="T5" s="38">
        <f>SUM(S5)-C5</f>
        <v>667326.50150000304</v>
      </c>
      <c r="U5" s="39">
        <f>SUM(T5)/C5</f>
        <v>1.083605633713627E-2</v>
      </c>
    </row>
    <row r="6" spans="1:22" ht="19" thickTop="1">
      <c r="A6" s="45" t="s">
        <v>62</v>
      </c>
      <c r="B6" s="46" t="s">
        <v>53</v>
      </c>
      <c r="C6" s="1">
        <v>20002483</v>
      </c>
      <c r="D6" s="1">
        <v>24002483</v>
      </c>
      <c r="E6" s="1">
        <v>28002483</v>
      </c>
      <c r="F6" s="1">
        <v>32002483</v>
      </c>
      <c r="G6" s="1">
        <v>36002483</v>
      </c>
      <c r="H6" s="1">
        <v>40002483</v>
      </c>
      <c r="I6" s="1">
        <v>44002483</v>
      </c>
      <c r="J6" s="1">
        <v>48002483</v>
      </c>
      <c r="K6" s="1">
        <v>52002483</v>
      </c>
      <c r="L6" s="1">
        <v>46202483</v>
      </c>
      <c r="M6" s="1">
        <v>50202483</v>
      </c>
      <c r="N6" s="1">
        <v>54202483</v>
      </c>
      <c r="S6" s="47">
        <v>58000000</v>
      </c>
      <c r="T6" s="38">
        <f>SUM(S6)-C6</f>
        <v>37997517</v>
      </c>
      <c r="U6" s="39">
        <f>SUM(T6)/C6</f>
        <v>1.8996400096927966</v>
      </c>
    </row>
    <row r="7" spans="1:22" s="56" customFormat="1" ht="19" thickBot="1">
      <c r="A7" s="48" t="s">
        <v>63</v>
      </c>
      <c r="B7" s="49" t="s">
        <v>54</v>
      </c>
      <c r="C7" s="50">
        <v>61676781</v>
      </c>
      <c r="D7" s="50">
        <v>61676781</v>
      </c>
      <c r="E7" s="50">
        <v>61676781</v>
      </c>
      <c r="F7" s="50">
        <v>61676781</v>
      </c>
      <c r="G7" s="50">
        <v>61676781</v>
      </c>
      <c r="H7" s="50">
        <v>53676781</v>
      </c>
      <c r="I7" s="50">
        <v>53676781</v>
      </c>
      <c r="J7" s="50">
        <v>53676781</v>
      </c>
      <c r="K7" s="50">
        <v>52575165</v>
      </c>
      <c r="L7" s="50">
        <v>45676781</v>
      </c>
      <c r="M7" s="50">
        <v>45676781</v>
      </c>
      <c r="N7" s="50">
        <v>45676781</v>
      </c>
      <c r="O7" s="51"/>
      <c r="P7" s="52"/>
      <c r="Q7" s="51"/>
      <c r="R7" s="51"/>
      <c r="S7" s="53">
        <f>SUM(N7)</f>
        <v>45676781</v>
      </c>
      <c r="T7" s="54">
        <f>SUM(S7)-C7</f>
        <v>-16000000</v>
      </c>
      <c r="U7" s="55">
        <f>SUM(T7)/C7</f>
        <v>-0.25941691087931451</v>
      </c>
      <c r="V7" s="51"/>
    </row>
    <row r="8" spans="1:22" ht="33" customHeight="1" thickTop="1">
      <c r="A8" s="57" t="s">
        <v>23</v>
      </c>
      <c r="B8" s="58"/>
      <c r="C8" s="59">
        <v>27507452</v>
      </c>
      <c r="D8" s="59">
        <v>-4890026</v>
      </c>
      <c r="E8" s="59">
        <v>2340879</v>
      </c>
      <c r="F8" s="59">
        <v>-27643081.000000007</v>
      </c>
      <c r="G8" s="59">
        <v>5634177</v>
      </c>
      <c r="H8" s="59">
        <v>-9980355</v>
      </c>
      <c r="I8" s="59">
        <v>12631073</v>
      </c>
      <c r="J8" s="59">
        <v>5221199</v>
      </c>
      <c r="K8" s="59">
        <v>-6107263</v>
      </c>
      <c r="L8" s="59">
        <v>1507000</v>
      </c>
      <c r="M8" s="59">
        <v>-19198693.644999996</v>
      </c>
      <c r="N8" s="59">
        <v>12343532.146499999</v>
      </c>
      <c r="O8" s="9">
        <f>SUM(C8:N8)</f>
        <v>-634106.49850000441</v>
      </c>
      <c r="Q8" s="60"/>
      <c r="R8" s="60"/>
      <c r="S8" s="97" t="s">
        <v>77</v>
      </c>
      <c r="T8" s="97" t="s">
        <v>78</v>
      </c>
    </row>
    <row r="9" spans="1:22" ht="29" thickBot="1">
      <c r="A9" s="62" t="s">
        <v>79</v>
      </c>
      <c r="B9" s="63"/>
      <c r="C9" s="5">
        <v>89091342</v>
      </c>
      <c r="D9" s="5">
        <v>84372485</v>
      </c>
      <c r="E9" s="5">
        <v>86787455</v>
      </c>
      <c r="F9" s="5">
        <v>59319965.999999993</v>
      </c>
      <c r="G9" s="5">
        <v>65005732</v>
      </c>
      <c r="H9" s="5">
        <v>54900177</v>
      </c>
      <c r="I9" s="5">
        <v>68607719</v>
      </c>
      <c r="J9" s="5">
        <v>73828918</v>
      </c>
      <c r="K9" s="5">
        <v>67718056</v>
      </c>
      <c r="L9" s="5">
        <v>69106378</v>
      </c>
      <c r="M9" s="5">
        <v>49907684.355000004</v>
      </c>
      <c r="N9" s="5">
        <v>62251216.501500003</v>
      </c>
      <c r="S9" s="64">
        <v>1000000</v>
      </c>
      <c r="T9" s="9">
        <f>SUM(O8)-S9</f>
        <v>-1634106.4985000044</v>
      </c>
    </row>
    <row r="10" spans="1:22" ht="19" thickBot="1">
      <c r="A10" s="65" t="s">
        <v>17</v>
      </c>
      <c r="B10" s="66"/>
      <c r="C10" s="67">
        <v>46608268</v>
      </c>
      <c r="D10" s="67">
        <v>59283808</v>
      </c>
      <c r="E10" s="67">
        <v>56919907</v>
      </c>
      <c r="F10" s="67">
        <v>86556226</v>
      </c>
      <c r="G10" s="67">
        <v>52070020</v>
      </c>
      <c r="H10" s="67">
        <v>65736216</v>
      </c>
      <c r="I10" s="67">
        <v>44698227</v>
      </c>
      <c r="J10" s="67">
        <v>57599278</v>
      </c>
      <c r="K10" s="67">
        <v>80607664</v>
      </c>
      <c r="L10" s="67">
        <v>55772134</v>
      </c>
      <c r="M10" s="67">
        <v>76295587.644999996</v>
      </c>
      <c r="N10" s="67">
        <v>48613070.853500001</v>
      </c>
      <c r="O10" s="68">
        <f>SUM(C10:N10)</f>
        <v>730760406.49849999</v>
      </c>
      <c r="P10" s="10" t="s">
        <v>25</v>
      </c>
      <c r="Q10" s="10" t="s">
        <v>27</v>
      </c>
      <c r="R10" s="10"/>
      <c r="S10" s="69">
        <f>SUM(S11:S24)</f>
        <v>731761406.49849999</v>
      </c>
      <c r="T10" s="70">
        <f>SUM(O10)-S10</f>
        <v>-1001000</v>
      </c>
    </row>
    <row r="11" spans="1:22">
      <c r="A11" s="46" t="s">
        <v>3</v>
      </c>
      <c r="B11" s="46"/>
      <c r="C11" s="92">
        <v>23517642</v>
      </c>
      <c r="D11" s="92">
        <v>24744456</v>
      </c>
      <c r="E11" s="92">
        <v>24152114</v>
      </c>
      <c r="F11" s="92">
        <v>24713574</v>
      </c>
      <c r="G11" s="92">
        <v>24319452</v>
      </c>
      <c r="H11" s="92">
        <v>22526625</v>
      </c>
      <c r="I11" s="92">
        <v>23267531</v>
      </c>
      <c r="J11" s="92">
        <v>24005640</v>
      </c>
      <c r="K11" s="1">
        <v>23833352</v>
      </c>
      <c r="L11" s="1">
        <v>28057864</v>
      </c>
      <c r="M11" s="1">
        <v>24785787.645</v>
      </c>
      <c r="N11" s="1">
        <v>24538974.853500001</v>
      </c>
      <c r="O11" s="9">
        <f>SUM(C11:N11)</f>
        <v>292463012.49849999</v>
      </c>
      <c r="Q11" s="61">
        <f>SUM(O11)/O10</f>
        <v>0.40021737617102321</v>
      </c>
      <c r="R11" s="61"/>
      <c r="S11" s="71">
        <v>294463012.49849999</v>
      </c>
      <c r="T11" s="72">
        <f>SUM(O11)-S11</f>
        <v>-2000000</v>
      </c>
    </row>
    <row r="12" spans="1:22">
      <c r="A12" s="46" t="s">
        <v>5</v>
      </c>
      <c r="B12" s="46"/>
      <c r="C12" s="92"/>
      <c r="D12" s="92"/>
      <c r="E12" s="92"/>
      <c r="F12" s="92">
        <v>34603316</v>
      </c>
      <c r="G12" s="92"/>
      <c r="H12" s="92"/>
      <c r="I12" s="92"/>
      <c r="J12" s="92"/>
      <c r="K12" s="1">
        <v>37204729</v>
      </c>
      <c r="L12" s="1"/>
      <c r="M12" s="1"/>
      <c r="N12" s="1"/>
      <c r="O12" s="9">
        <f t="shared" ref="O12:O33" si="0">SUM(C12:N12)</f>
        <v>71808045</v>
      </c>
      <c r="Q12" s="61">
        <f>SUM(O12)/O10</f>
        <v>9.8264827105335781E-2</v>
      </c>
      <c r="R12" s="61"/>
      <c r="S12" s="73">
        <v>71809045</v>
      </c>
      <c r="T12" s="74">
        <f t="shared" ref="T12:T33" si="1">SUM(O12)-S12</f>
        <v>-1000</v>
      </c>
    </row>
    <row r="13" spans="1:22">
      <c r="A13" s="46" t="s">
        <v>26</v>
      </c>
      <c r="B13" s="46"/>
      <c r="C13" s="92"/>
      <c r="D13" s="92"/>
      <c r="E13" s="92"/>
      <c r="F13" s="92"/>
      <c r="G13" s="92"/>
      <c r="H13" s="92"/>
      <c r="I13" s="92"/>
      <c r="J13" s="92"/>
      <c r="K13" s="1"/>
      <c r="L13" s="1"/>
      <c r="M13" s="1"/>
      <c r="N13" s="1">
        <v>5043207</v>
      </c>
      <c r="O13" s="9">
        <f t="shared" si="0"/>
        <v>5043207</v>
      </c>
      <c r="Q13" s="61">
        <f>SUM(O13)/O10</f>
        <v>6.9013139671386288E-3</v>
      </c>
      <c r="R13" s="61"/>
      <c r="S13" s="73">
        <v>4043207</v>
      </c>
      <c r="T13" s="74">
        <f t="shared" si="1"/>
        <v>1000000</v>
      </c>
    </row>
    <row r="14" spans="1:22">
      <c r="A14" s="75" t="s">
        <v>64</v>
      </c>
      <c r="B14" s="76"/>
      <c r="C14" s="93">
        <v>1241700</v>
      </c>
      <c r="D14" s="93">
        <v>1176300</v>
      </c>
      <c r="E14" s="93">
        <v>1176300</v>
      </c>
      <c r="F14" s="93">
        <v>1680900</v>
      </c>
      <c r="G14" s="93">
        <v>1270500</v>
      </c>
      <c r="H14" s="93">
        <v>1308100</v>
      </c>
      <c r="I14" s="93">
        <v>1145700</v>
      </c>
      <c r="J14" s="93">
        <v>1145700</v>
      </c>
      <c r="K14" s="2">
        <v>1145700</v>
      </c>
      <c r="L14" s="2">
        <v>1213200</v>
      </c>
      <c r="M14" s="2">
        <v>1145700</v>
      </c>
      <c r="N14" s="2">
        <v>1145700</v>
      </c>
      <c r="O14" s="9">
        <f t="shared" si="0"/>
        <v>14795500</v>
      </c>
      <c r="Q14" s="61">
        <f>SUM(O14)/O10</f>
        <v>2.0246718169767686E-2</v>
      </c>
      <c r="R14" s="61"/>
      <c r="S14" s="73">
        <v>14795500</v>
      </c>
      <c r="T14" s="74">
        <f t="shared" si="1"/>
        <v>0</v>
      </c>
    </row>
    <row r="15" spans="1:22">
      <c r="A15" s="75" t="s">
        <v>65</v>
      </c>
      <c r="B15" s="76"/>
      <c r="C15" s="93">
        <v>1415372</v>
      </c>
      <c r="D15" s="93">
        <v>654410</v>
      </c>
      <c r="E15" s="93">
        <v>1297599</v>
      </c>
      <c r="F15" s="93">
        <v>716971</v>
      </c>
      <c r="G15" s="93">
        <v>2908780</v>
      </c>
      <c r="H15" s="93">
        <v>723363</v>
      </c>
      <c r="I15" s="93">
        <v>637778</v>
      </c>
      <c r="J15" s="93">
        <v>665478</v>
      </c>
      <c r="K15" s="2">
        <v>682298</v>
      </c>
      <c r="L15" s="2">
        <v>0</v>
      </c>
      <c r="M15" s="2">
        <v>0</v>
      </c>
      <c r="N15" s="2">
        <v>0</v>
      </c>
      <c r="O15" s="9">
        <f>SUM(C15:N15)</f>
        <v>9702049</v>
      </c>
      <c r="Q15" s="61">
        <f>SUM(O15)/O10</f>
        <v>1.3276648425012768E-2</v>
      </c>
      <c r="R15" s="61"/>
      <c r="S15" s="73">
        <v>9702049</v>
      </c>
      <c r="T15" s="74">
        <f t="shared" si="1"/>
        <v>0</v>
      </c>
    </row>
    <row r="16" spans="1:22" ht="21">
      <c r="A16" s="77" t="s">
        <v>66</v>
      </c>
      <c r="B16" s="76"/>
      <c r="C16" s="93"/>
      <c r="D16" s="94"/>
      <c r="E16" s="93"/>
      <c r="F16" s="93"/>
      <c r="G16" s="93"/>
      <c r="H16" s="93">
        <v>3139324</v>
      </c>
      <c r="I16" s="93"/>
      <c r="J16" s="93">
        <v>2491644</v>
      </c>
      <c r="K16" s="2"/>
      <c r="L16" s="2"/>
      <c r="M16" s="2">
        <v>3139324</v>
      </c>
      <c r="N16" s="2"/>
      <c r="O16" s="9">
        <f>SUM(C16:N16)</f>
        <v>8770292</v>
      </c>
      <c r="Q16" s="61">
        <f>SUM(O16)/O10</f>
        <v>1.2001597133626318E-2</v>
      </c>
      <c r="R16" s="61"/>
      <c r="S16" s="73">
        <v>8770292</v>
      </c>
      <c r="T16" s="74">
        <f t="shared" si="1"/>
        <v>0</v>
      </c>
    </row>
    <row r="17" spans="1:20">
      <c r="A17" s="75" t="s">
        <v>67</v>
      </c>
      <c r="B17" s="76"/>
      <c r="C17" s="93"/>
      <c r="D17" s="93">
        <v>5440400</v>
      </c>
      <c r="E17" s="93"/>
      <c r="F17" s="93"/>
      <c r="G17" s="93">
        <v>12731600</v>
      </c>
      <c r="H17" s="93"/>
      <c r="I17" s="93"/>
      <c r="J17" s="93">
        <v>17564700</v>
      </c>
      <c r="K17" s="2"/>
      <c r="L17" s="2"/>
      <c r="M17" s="2">
        <v>12731600</v>
      </c>
      <c r="N17" s="2"/>
      <c r="O17" s="9">
        <f t="shared" si="0"/>
        <v>48468300</v>
      </c>
      <c r="Q17" s="61">
        <f>SUM(O17)/O10</f>
        <v>6.6325843010898666E-2</v>
      </c>
      <c r="R17" s="61"/>
      <c r="S17" s="73">
        <v>48468300</v>
      </c>
      <c r="T17" s="74">
        <f t="shared" si="1"/>
        <v>0</v>
      </c>
    </row>
    <row r="18" spans="1:20">
      <c r="A18" s="75" t="s">
        <v>55</v>
      </c>
      <c r="B18" s="76"/>
      <c r="C18" s="93"/>
      <c r="D18" s="93">
        <v>14638600</v>
      </c>
      <c r="E18" s="93"/>
      <c r="F18" s="93"/>
      <c r="G18" s="93"/>
      <c r="H18" s="93"/>
      <c r="I18" s="93"/>
      <c r="J18" s="93"/>
      <c r="K18" s="2"/>
      <c r="L18" s="2"/>
      <c r="M18" s="2"/>
      <c r="N18" s="2"/>
      <c r="O18" s="9">
        <f t="shared" si="0"/>
        <v>14638600</v>
      </c>
      <c r="Q18" s="61">
        <f>SUM(O18)/O10</f>
        <v>2.0032010313944189E-2</v>
      </c>
      <c r="R18" s="61"/>
      <c r="S18" s="73">
        <v>14638600</v>
      </c>
      <c r="T18" s="74">
        <f t="shared" si="1"/>
        <v>0</v>
      </c>
    </row>
    <row r="19" spans="1:20" ht="28">
      <c r="A19" s="78" t="s">
        <v>68</v>
      </c>
      <c r="B19" s="76"/>
      <c r="C19" s="93">
        <v>8237796</v>
      </c>
      <c r="D19" s="93"/>
      <c r="E19" s="93">
        <v>16944756</v>
      </c>
      <c r="F19" s="93">
        <v>13022888</v>
      </c>
      <c r="G19" s="93">
        <v>0</v>
      </c>
      <c r="H19" s="93">
        <v>29598668</v>
      </c>
      <c r="I19" s="93">
        <v>8472778</v>
      </c>
      <c r="J19" s="95"/>
      <c r="K19" s="2">
        <v>8472778</v>
      </c>
      <c r="L19" s="2">
        <v>16384496</v>
      </c>
      <c r="M19" s="2">
        <v>20656766</v>
      </c>
      <c r="N19" s="2">
        <v>8385056</v>
      </c>
      <c r="O19" s="9">
        <f>SUM(C19:N19)</f>
        <v>130175982</v>
      </c>
      <c r="Q19" s="61">
        <f>SUM(O19)/O10</f>
        <v>0.17813770538520166</v>
      </c>
      <c r="R19" s="61"/>
      <c r="S19" s="73">
        <v>130175982</v>
      </c>
      <c r="T19" s="74">
        <f t="shared" si="1"/>
        <v>0</v>
      </c>
    </row>
    <row r="20" spans="1:20">
      <c r="A20" s="75" t="s">
        <v>56</v>
      </c>
      <c r="B20" s="76"/>
      <c r="C20" s="93"/>
      <c r="D20" s="93"/>
      <c r="E20" s="93"/>
      <c r="F20" s="93"/>
      <c r="G20" s="93"/>
      <c r="H20" s="93"/>
      <c r="I20" s="93"/>
      <c r="J20" s="93"/>
      <c r="K20" s="2"/>
      <c r="L20" s="2"/>
      <c r="M20" s="2">
        <v>3077705</v>
      </c>
      <c r="N20" s="2"/>
      <c r="O20" s="9">
        <f t="shared" si="0"/>
        <v>3077705</v>
      </c>
      <c r="Q20" s="61">
        <f>SUM(O20)/O10</f>
        <v>4.2116471727677235E-3</v>
      </c>
      <c r="R20" s="61"/>
      <c r="S20" s="73">
        <v>3077705</v>
      </c>
      <c r="T20" s="74">
        <f t="shared" si="1"/>
        <v>0</v>
      </c>
    </row>
    <row r="21" spans="1:20">
      <c r="A21" s="76" t="s">
        <v>57</v>
      </c>
      <c r="B21" s="76"/>
      <c r="C21" s="93">
        <v>5032374</v>
      </c>
      <c r="D21" s="93">
        <v>4580022</v>
      </c>
      <c r="E21" s="93">
        <v>6659581</v>
      </c>
      <c r="F21" s="93">
        <v>6122548</v>
      </c>
      <c r="G21" s="93">
        <v>6062590</v>
      </c>
      <c r="H21" s="93">
        <v>4938296</v>
      </c>
      <c r="I21" s="93">
        <v>5629805</v>
      </c>
      <c r="J21" s="93">
        <v>6709140</v>
      </c>
      <c r="K21" s="2">
        <v>5230351</v>
      </c>
      <c r="L21" s="2">
        <v>5893068</v>
      </c>
      <c r="M21" s="2">
        <v>5230351</v>
      </c>
      <c r="N21" s="2">
        <v>5230351</v>
      </c>
      <c r="O21" s="9">
        <f t="shared" si="0"/>
        <v>67318477</v>
      </c>
      <c r="Q21" s="61">
        <f>SUM(O21)/O10</f>
        <v>9.212113354986233E-2</v>
      </c>
      <c r="R21" s="61"/>
      <c r="S21" s="73">
        <v>67318477</v>
      </c>
      <c r="T21" s="74">
        <f t="shared" si="1"/>
        <v>0</v>
      </c>
    </row>
    <row r="22" spans="1:20">
      <c r="A22" s="76" t="s">
        <v>58</v>
      </c>
      <c r="B22" s="76"/>
      <c r="C22" s="93">
        <v>2102116</v>
      </c>
      <c r="D22" s="93">
        <v>1621398</v>
      </c>
      <c r="E22" s="93">
        <v>2607679</v>
      </c>
      <c r="F22" s="93">
        <v>3360284</v>
      </c>
      <c r="G22" s="93">
        <v>2728930</v>
      </c>
      <c r="H22" s="93">
        <v>1455462</v>
      </c>
      <c r="I22" s="93">
        <v>2062018</v>
      </c>
      <c r="J22" s="93">
        <v>3019303</v>
      </c>
      <c r="K22" s="2">
        <v>1853306</v>
      </c>
      <c r="L22" s="2">
        <v>2107339</v>
      </c>
      <c r="M22" s="2">
        <v>2591235</v>
      </c>
      <c r="N22" s="2">
        <v>2314416</v>
      </c>
      <c r="O22" s="9">
        <f t="shared" si="0"/>
        <v>27823486</v>
      </c>
      <c r="Q22" s="61">
        <f>SUM(O22)/O10</f>
        <v>3.8074703764149696E-2</v>
      </c>
      <c r="R22" s="61"/>
      <c r="S22" s="73">
        <v>27823486</v>
      </c>
      <c r="T22" s="74">
        <f t="shared" si="1"/>
        <v>0</v>
      </c>
    </row>
    <row r="23" spans="1:20">
      <c r="A23" s="76" t="s">
        <v>69</v>
      </c>
      <c r="B23" s="76"/>
      <c r="C23" s="93">
        <v>3381268</v>
      </c>
      <c r="D23" s="93">
        <v>2659982</v>
      </c>
      <c r="E23" s="93">
        <v>2541878</v>
      </c>
      <c r="F23" s="93">
        <v>2335745</v>
      </c>
      <c r="G23" s="93">
        <v>2048168</v>
      </c>
      <c r="H23" s="93">
        <v>2046378</v>
      </c>
      <c r="I23" s="93">
        <v>3482617</v>
      </c>
      <c r="J23" s="93">
        <v>1997673</v>
      </c>
      <c r="K23" s="2">
        <v>2185150</v>
      </c>
      <c r="L23" s="2">
        <v>2116167</v>
      </c>
      <c r="M23" s="2">
        <v>2937119</v>
      </c>
      <c r="N23" s="2">
        <v>1955366</v>
      </c>
      <c r="O23" s="9">
        <f t="shared" si="0"/>
        <v>29687511</v>
      </c>
      <c r="Q23" s="61">
        <f>SUM(O23)/O10</f>
        <v>4.0625505618524418E-2</v>
      </c>
      <c r="R23" s="61"/>
      <c r="S23" s="73">
        <v>29687511</v>
      </c>
      <c r="T23" s="74">
        <f t="shared" si="1"/>
        <v>0</v>
      </c>
    </row>
    <row r="24" spans="1:20" ht="19" thickBot="1">
      <c r="A24" s="63" t="s">
        <v>70</v>
      </c>
      <c r="B24" s="63"/>
      <c r="C24" s="96">
        <v>1680000</v>
      </c>
      <c r="D24" s="96">
        <v>3768240</v>
      </c>
      <c r="E24" s="96">
        <v>1540000</v>
      </c>
      <c r="F24" s="96"/>
      <c r="G24" s="96"/>
      <c r="H24" s="96"/>
      <c r="I24" s="96"/>
      <c r="J24" s="96"/>
      <c r="K24" s="5"/>
      <c r="L24" s="5"/>
      <c r="M24" s="5"/>
      <c r="N24" s="5"/>
      <c r="O24" s="9">
        <f t="shared" si="0"/>
        <v>6988240</v>
      </c>
      <c r="Q24" s="61">
        <f>SUM(O24)/O10</f>
        <v>9.5629702127469386E-3</v>
      </c>
      <c r="R24" s="61"/>
      <c r="S24" s="79">
        <v>6988240</v>
      </c>
      <c r="T24" s="80">
        <f t="shared" si="1"/>
        <v>0</v>
      </c>
    </row>
    <row r="25" spans="1:20" ht="19" thickBot="1">
      <c r="A25" s="65" t="s">
        <v>16</v>
      </c>
      <c r="B25" s="66"/>
      <c r="C25" s="67">
        <v>74115720</v>
      </c>
      <c r="D25" s="67">
        <v>54393782</v>
      </c>
      <c r="E25" s="67">
        <v>59260786</v>
      </c>
      <c r="F25" s="67">
        <v>58913144.999999993</v>
      </c>
      <c r="G25" s="67">
        <v>57704197</v>
      </c>
      <c r="H25" s="67">
        <v>55755861</v>
      </c>
      <c r="I25" s="67">
        <v>57329300</v>
      </c>
      <c r="J25" s="67">
        <v>62820477</v>
      </c>
      <c r="K25" s="67">
        <v>74500401</v>
      </c>
      <c r="L25" s="67">
        <v>57279134</v>
      </c>
      <c r="M25" s="67">
        <v>57096894</v>
      </c>
      <c r="N25" s="67">
        <v>60956603</v>
      </c>
      <c r="O25" s="68">
        <f>SUM(C25:N25)</f>
        <v>730126300</v>
      </c>
      <c r="P25" s="10" t="s">
        <v>25</v>
      </c>
      <c r="S25" s="69">
        <f>SUM(S26:S33)</f>
        <v>722426300</v>
      </c>
      <c r="T25" s="70">
        <f t="shared" si="1"/>
        <v>7700000</v>
      </c>
    </row>
    <row r="26" spans="1:20">
      <c r="A26" s="45" t="s">
        <v>4</v>
      </c>
      <c r="B26" s="46"/>
      <c r="C26" s="88">
        <v>713639</v>
      </c>
      <c r="D26" s="88">
        <v>734140</v>
      </c>
      <c r="E26" s="88">
        <v>657993</v>
      </c>
      <c r="F26" s="88">
        <v>777370</v>
      </c>
      <c r="G26" s="89">
        <v>793650</v>
      </c>
      <c r="H26" s="88">
        <v>655270</v>
      </c>
      <c r="I26" s="88">
        <v>808913</v>
      </c>
      <c r="J26" s="88">
        <v>825193</v>
      </c>
      <c r="K26" s="88">
        <v>696988</v>
      </c>
      <c r="L26" s="1">
        <v>781440</v>
      </c>
      <c r="M26" s="1">
        <v>688257</v>
      </c>
      <c r="N26" s="1">
        <v>692162</v>
      </c>
      <c r="O26" s="9">
        <f t="shared" si="0"/>
        <v>8825015</v>
      </c>
      <c r="Q26" s="61">
        <f>SUM(O26)/O25</f>
        <v>1.2086970432375877E-2</v>
      </c>
      <c r="R26" s="61"/>
      <c r="S26" s="71">
        <v>8825015</v>
      </c>
      <c r="T26" s="72">
        <f t="shared" si="1"/>
        <v>0</v>
      </c>
    </row>
    <row r="27" spans="1:20">
      <c r="A27" s="45" t="s">
        <v>71</v>
      </c>
      <c r="B27" s="46"/>
      <c r="C27" s="88">
        <v>0</v>
      </c>
      <c r="D27" s="88">
        <v>0</v>
      </c>
      <c r="E27" s="88">
        <v>3835601</v>
      </c>
      <c r="F27" s="88">
        <v>23100</v>
      </c>
      <c r="G27" s="88">
        <v>115500</v>
      </c>
      <c r="H27" s="88">
        <v>2591600</v>
      </c>
      <c r="I27" s="88">
        <v>0</v>
      </c>
      <c r="J27" s="88">
        <v>0</v>
      </c>
      <c r="K27" s="88">
        <v>2875290</v>
      </c>
      <c r="L27" s="1">
        <v>0</v>
      </c>
      <c r="M27" s="1">
        <v>0</v>
      </c>
      <c r="N27" s="1">
        <v>3855804</v>
      </c>
      <c r="O27" s="9">
        <f t="shared" si="0"/>
        <v>13296895</v>
      </c>
      <c r="Q27" s="61">
        <f>SUM(O27)/O25</f>
        <v>1.8211773771195476E-2</v>
      </c>
      <c r="R27" s="61"/>
      <c r="S27" s="73">
        <v>13396895</v>
      </c>
      <c r="T27" s="74">
        <f t="shared" si="1"/>
        <v>-100000</v>
      </c>
    </row>
    <row r="28" spans="1:20">
      <c r="A28" s="45" t="s">
        <v>72</v>
      </c>
      <c r="B28" s="46"/>
      <c r="C28" s="88">
        <v>31118221</v>
      </c>
      <c r="D28" s="88">
        <v>16997626</v>
      </c>
      <c r="E28" s="88">
        <v>16995946</v>
      </c>
      <c r="F28" s="88">
        <v>17004100</v>
      </c>
      <c r="G28" s="88">
        <v>17015102</v>
      </c>
      <c r="H28" s="88">
        <v>16560346.000000002</v>
      </c>
      <c r="I28" s="88">
        <v>16560346.000000002</v>
      </c>
      <c r="J28" s="88">
        <v>16565496.000000004</v>
      </c>
      <c r="K28" s="88">
        <v>16562226</v>
      </c>
      <c r="L28" s="1">
        <v>16415626</v>
      </c>
      <c r="M28" s="1">
        <v>16562226</v>
      </c>
      <c r="N28" s="1">
        <v>16562226</v>
      </c>
      <c r="O28" s="9">
        <f t="shared" si="0"/>
        <v>214919487</v>
      </c>
      <c r="Q28" s="61">
        <f>SUM(O28)/O25</f>
        <v>0.29435932796832548</v>
      </c>
      <c r="R28" s="61"/>
      <c r="S28" s="73">
        <v>214919487</v>
      </c>
      <c r="T28" s="74">
        <f t="shared" si="1"/>
        <v>0</v>
      </c>
    </row>
    <row r="29" spans="1:20">
      <c r="A29" s="81" t="s">
        <v>18</v>
      </c>
      <c r="B29" s="76"/>
      <c r="C29" s="90">
        <v>38739415.000000007</v>
      </c>
      <c r="D29" s="90">
        <v>32958201</v>
      </c>
      <c r="E29" s="90">
        <v>34680246</v>
      </c>
      <c r="F29" s="90">
        <v>38086617.999999993</v>
      </c>
      <c r="G29" s="90">
        <v>37178968</v>
      </c>
      <c r="H29" s="90">
        <v>33191936</v>
      </c>
      <c r="I29" s="90">
        <v>37137056</v>
      </c>
      <c r="J29" s="90">
        <v>40230674</v>
      </c>
      <c r="K29" s="90">
        <v>39632653</v>
      </c>
      <c r="L29" s="2">
        <v>37492184</v>
      </c>
      <c r="M29" s="2">
        <v>37137056</v>
      </c>
      <c r="N29" s="2">
        <v>37137056</v>
      </c>
      <c r="O29" s="9">
        <f t="shared" si="0"/>
        <v>443602063</v>
      </c>
      <c r="Q29" s="61">
        <f>SUM(O29)/O25</f>
        <v>0.60756894115442761</v>
      </c>
      <c r="R29" s="61"/>
      <c r="S29" s="73">
        <v>445602063</v>
      </c>
      <c r="T29" s="74">
        <f t="shared" si="1"/>
        <v>-2000000</v>
      </c>
    </row>
    <row r="30" spans="1:20">
      <c r="A30" s="81" t="s">
        <v>29</v>
      </c>
      <c r="B30" s="76"/>
      <c r="C30" s="90">
        <v>1682065</v>
      </c>
      <c r="D30" s="90">
        <v>1682065</v>
      </c>
      <c r="E30" s="90">
        <v>1859000</v>
      </c>
      <c r="F30" s="90">
        <v>1859000</v>
      </c>
      <c r="G30" s="90">
        <v>1885976.9999999998</v>
      </c>
      <c r="H30" s="90">
        <v>1888485.0000000002</v>
      </c>
      <c r="I30" s="90">
        <v>1876985.0000000002</v>
      </c>
      <c r="J30" s="90">
        <v>1859000</v>
      </c>
      <c r="K30" s="90">
        <v>1902164</v>
      </c>
      <c r="L30" s="2">
        <v>1859000</v>
      </c>
      <c r="M30" s="2">
        <v>1859000</v>
      </c>
      <c r="N30" s="2">
        <v>1859000</v>
      </c>
      <c r="O30" s="9">
        <f t="shared" ref="O30:O31" si="2">SUM(C30:N30)</f>
        <v>22071741</v>
      </c>
      <c r="Q30" s="61">
        <f>SUM(O30)/O25</f>
        <v>3.0230031434287465E-2</v>
      </c>
      <c r="R30" s="61"/>
      <c r="S30" s="73">
        <v>22071741</v>
      </c>
      <c r="T30" s="74">
        <f t="shared" si="1"/>
        <v>0</v>
      </c>
    </row>
    <row r="31" spans="1:20">
      <c r="A31" s="81" t="s">
        <v>28</v>
      </c>
      <c r="B31" s="76"/>
      <c r="C31" s="90">
        <v>1172380</v>
      </c>
      <c r="D31" s="90">
        <v>1172380</v>
      </c>
      <c r="E31" s="90">
        <v>1232000</v>
      </c>
      <c r="F31" s="90">
        <v>951395</v>
      </c>
      <c r="G31" s="90">
        <v>715000</v>
      </c>
      <c r="H31" s="90">
        <v>868224</v>
      </c>
      <c r="I31" s="90">
        <v>946000</v>
      </c>
      <c r="J31" s="90">
        <v>848369</v>
      </c>
      <c r="K31" s="90">
        <v>850355</v>
      </c>
      <c r="L31" s="2">
        <v>730884</v>
      </c>
      <c r="M31" s="2">
        <v>850355</v>
      </c>
      <c r="N31" s="2">
        <v>850355</v>
      </c>
      <c r="O31" s="9">
        <f t="shared" si="2"/>
        <v>11187697</v>
      </c>
      <c r="Q31" s="61">
        <f>SUM(O31)/O25</f>
        <v>1.5322961246567889E-2</v>
      </c>
      <c r="R31" s="61"/>
      <c r="S31" s="73">
        <v>11187697</v>
      </c>
      <c r="T31" s="74">
        <f t="shared" si="1"/>
        <v>0</v>
      </c>
    </row>
    <row r="32" spans="1:20">
      <c r="A32" s="81" t="s">
        <v>19</v>
      </c>
      <c r="B32" s="76"/>
      <c r="C32" s="91">
        <v>690000</v>
      </c>
      <c r="D32" s="90">
        <v>849370</v>
      </c>
      <c r="E32" s="90">
        <v>0</v>
      </c>
      <c r="F32" s="90"/>
      <c r="G32" s="90">
        <v>0</v>
      </c>
      <c r="H32" s="90">
        <v>0</v>
      </c>
      <c r="I32" s="90">
        <v>0</v>
      </c>
      <c r="J32" s="90">
        <v>330000</v>
      </c>
      <c r="K32" s="90">
        <v>1623630</v>
      </c>
      <c r="L32" s="2">
        <v>0</v>
      </c>
      <c r="M32" s="2">
        <v>0</v>
      </c>
      <c r="N32" s="2"/>
      <c r="O32" s="9">
        <f t="shared" si="0"/>
        <v>3493000</v>
      </c>
      <c r="Q32" s="61">
        <f>SUM(O32)/O25</f>
        <v>4.784103791357742E-3</v>
      </c>
      <c r="R32" s="61"/>
      <c r="S32" s="73">
        <v>3493000</v>
      </c>
      <c r="T32" s="74">
        <f t="shared" si="1"/>
        <v>0</v>
      </c>
    </row>
    <row r="33" spans="1:20">
      <c r="A33" s="81" t="s">
        <v>59</v>
      </c>
      <c r="B33" s="76"/>
      <c r="C33" s="90">
        <v>0</v>
      </c>
      <c r="D33" s="90">
        <v>0</v>
      </c>
      <c r="E33" s="90">
        <v>0</v>
      </c>
      <c r="F33" s="90">
        <v>211562</v>
      </c>
      <c r="G33" s="90">
        <v>0</v>
      </c>
      <c r="H33" s="90">
        <v>0</v>
      </c>
      <c r="I33" s="90">
        <v>0</v>
      </c>
      <c r="J33" s="90">
        <v>2161745</v>
      </c>
      <c r="K33" s="90">
        <v>557095</v>
      </c>
      <c r="L33" s="2">
        <v>0</v>
      </c>
      <c r="M33" s="2">
        <v>0</v>
      </c>
      <c r="N33" s="2">
        <v>0</v>
      </c>
      <c r="O33" s="9">
        <f t="shared" si="0"/>
        <v>2930402</v>
      </c>
      <c r="Q33" s="61">
        <f>SUM(O33)/O25</f>
        <v>4.0135549150879784E-3</v>
      </c>
      <c r="R33" s="61"/>
      <c r="S33" s="82">
        <v>2930402</v>
      </c>
      <c r="T33" s="83">
        <f t="shared" si="1"/>
        <v>0</v>
      </c>
    </row>
    <row r="35" spans="1:20">
      <c r="A35" s="86"/>
      <c r="B35" t="s">
        <v>21</v>
      </c>
    </row>
    <row r="36" spans="1:20">
      <c r="A36" s="87"/>
      <c r="B36" t="s">
        <v>22</v>
      </c>
      <c r="F36" s="10"/>
      <c r="G36" s="84"/>
      <c r="H36" s="84"/>
      <c r="I36" s="84"/>
      <c r="J36" s="84"/>
      <c r="K36" s="84"/>
    </row>
    <row r="37" spans="1:20">
      <c r="F37" s="10"/>
      <c r="G37" s="10"/>
      <c r="H37" s="10"/>
      <c r="I37" s="10"/>
      <c r="J37" s="10"/>
      <c r="K37" s="10"/>
    </row>
  </sheetData>
  <phoneticPr fontId="1"/>
  <pageMargins left="0.7" right="0.7" top="0.75" bottom="0.75" header="0.3" footer="0.3"/>
  <pageSetup paperSize="9" scale="4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〇〇年</vt:lpstr>
      <vt:lpstr>2025年度(sample)</vt:lpstr>
      <vt:lpstr>〇〇年!Print_Area</vt:lpstr>
      <vt:lpstr>'2025年度(sample)'!Print_Area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jmfu61N</dc:creator>
  <cp:lastModifiedBy>隼樹 萩原</cp:lastModifiedBy>
  <cp:lastPrinted>2025-04-01T02:28:12Z</cp:lastPrinted>
  <dcterms:created xsi:type="dcterms:W3CDTF">2022-05-17T23:22:11Z</dcterms:created>
  <dcterms:modified xsi:type="dcterms:W3CDTF">2026-01-26T05:55:13Z</dcterms:modified>
</cp:coreProperties>
</file>